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8_{1C0596ED-0F86-4E3B-B93C-018729B3A150}" xr6:coauthVersionLast="36" xr6:coauthVersionMax="36" xr10:uidLastSave="{00000000-0000-0000-0000-000000000000}"/>
  <bookViews>
    <workbookView xWindow="0" yWindow="0" windowWidth="28800" windowHeight="11925" activeTab="1" xr2:uid="{84A427EE-305D-4885-B1B2-BAA57BAD518A}"/>
  </bookViews>
  <sheets>
    <sheet name="Эталон" sheetId="1" r:id="rId1"/>
    <sheet name="Перечень" sheetId="6" r:id="rId2"/>
    <sheet name="Корректировки" sheetId="3" r:id="rId3"/>
  </sheets>
  <definedNames>
    <definedName name="_xlnm._FilterDatabase" localSheetId="1" hidden="1">Перечень!$A$3:$AQ$189</definedName>
    <definedName name="solver_adj" localSheetId="0" hidden="1">Эталон!#REF!,Эталон!#REF!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Эталон!#REF!</definedName>
    <definedName name="solver_lhs2" localSheetId="0" hidden="1">Эталон!#REF!</definedName>
    <definedName name="solver_lhs3" localSheetId="0" hidden="1">Эталон!#REF!</definedName>
    <definedName name="solver_lhs4" localSheetId="0" hidden="1">Эталон!#REF!</definedName>
    <definedName name="solver_lhs5" localSheetId="0" hidden="1">Эталон!#REF!</definedName>
    <definedName name="solver_lhs6" localSheetId="0" hidden="1">Эталон!#REF!</definedName>
    <definedName name="solver_lhs7" localSheetId="0" hidden="1">Эталон!#REF!</definedName>
    <definedName name="solver_lhs8" localSheetId="0" hidden="1">Эталон!#REF!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8</definedName>
    <definedName name="solver_nwt" localSheetId="0" hidden="1">1</definedName>
    <definedName name="solver_opt" localSheetId="0" hidden="1">Эталон!#REF!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1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el6" localSheetId="0" hidden="1">1</definedName>
    <definedName name="solver_rel7" localSheetId="0" hidden="1">1</definedName>
    <definedName name="solver_rel8" localSheetId="0" hidden="1">1</definedName>
    <definedName name="solver_rhs1" localSheetId="0" hidden="1">Эталон!#REF!</definedName>
    <definedName name="solver_rhs2" localSheetId="0" hidden="1">Эталон!#REF!</definedName>
    <definedName name="solver_rhs3" localSheetId="0" hidden="1">Эталон!#REF!</definedName>
    <definedName name="solver_rhs4" localSheetId="0" hidden="1">Эталон!#REF!</definedName>
    <definedName name="solver_rhs5" localSheetId="0" hidden="1">Эталон!#REF!</definedName>
    <definedName name="solver_rhs6" localSheetId="0" hidden="1">Эталон!#REF!</definedName>
    <definedName name="solver_rhs7" localSheetId="0" hidden="1">Эталон!#REF!</definedName>
    <definedName name="solver_rhs8" localSheetId="0" hidden="1">Эталон!#REF!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" i="6" l="1"/>
  <c r="AJ2" i="6"/>
  <c r="AH2" i="6"/>
  <c r="AG2" i="6"/>
  <c r="AE2" i="6"/>
  <c r="AB2" i="6"/>
  <c r="AA2" i="6"/>
</calcChain>
</file>

<file path=xl/sharedStrings.xml><?xml version="1.0" encoding="utf-8"?>
<sst xmlns="http://schemas.openxmlformats.org/spreadsheetml/2006/main" count="4413" uniqueCount="773">
  <si>
    <t>Дата объявления</t>
  </si>
  <si>
    <t>Тип сделки</t>
  </si>
  <si>
    <t>Неформализованный район</t>
  </si>
  <si>
    <t>Цена, руб.</t>
  </si>
  <si>
    <t>Кадастровый номер ЗУ</t>
  </si>
  <si>
    <t xml:space="preserve">Вид права </t>
  </si>
  <si>
    <t>Сделка купля-продажа</t>
  </si>
  <si>
    <t>Черемшинка</t>
  </si>
  <si>
    <t>8 км а/д Вилючинск - КПП "Паратунка"</t>
  </si>
  <si>
    <t>собственность</t>
  </si>
  <si>
    <t>Перечень сделок в соот. с ч. 8 ст. 12 Закона №237-ФЗ</t>
  </si>
  <si>
    <t>Карьер</t>
  </si>
  <si>
    <t>7 км а/д Вилючинск - КПП "Паратунка"</t>
  </si>
  <si>
    <t>Предложение</t>
  </si>
  <si>
    <t>Ивушка</t>
  </si>
  <si>
    <t>не идентифицирован</t>
  </si>
  <si>
    <t>нет сведений</t>
  </si>
  <si>
    <t>Вилюй</t>
  </si>
  <si>
    <t>13 км а/д Вилючинск – КПП "Паратунка"</t>
  </si>
  <si>
    <t>СРМ</t>
  </si>
  <si>
    <t>Сельдевая</t>
  </si>
  <si>
    <t>https://www.avito.ru/vilyuchinsk/zemelnye_uchastki/uchastok_75_sot._snt_dnp_7586758128?context=H4sIAAAAAAAA_wE_AMD_YToyOntzOjEzOiJsb2NhbFByaW9yaXR5IjtiOjA7czoxOiJ4IjtzOjE2OiI3M2ROdVBPbDFaaGwyS2hXIjt9WczGmj8AAAA</t>
  </si>
  <si>
    <t>Новая Тарья</t>
  </si>
  <si>
    <t>Рыбачий</t>
  </si>
  <si>
    <t>https://kamchatka.move.ru/objects/prodaetsya_sh_naznacheniya_ploschadyu_1200_kvm_ploschadyu_12_sotok_kamchatskiy_vilyuchinskiy_vilyuy_9270811820/</t>
  </si>
  <si>
    <t>Энергетик</t>
  </si>
  <si>
    <t>Старая Тарья</t>
  </si>
  <si>
    <t>Волна</t>
  </si>
  <si>
    <t>Серафимовская церковь</t>
  </si>
  <si>
    <t>41:02:0010103:131</t>
  </si>
  <si>
    <t>https://olan.ru/g-vilyuchinsk/sale-land-lot/agricultural/147121978-6-0-sot-600000-rub-snt-staraya-tarya</t>
  </si>
  <si>
    <t>Наименование показателя</t>
  </si>
  <si>
    <t>Объект оценки</t>
  </si>
  <si>
    <t>Кадастровый номер</t>
  </si>
  <si>
    <t>Вид разрешенного использования</t>
  </si>
  <si>
    <t>садоводство</t>
  </si>
  <si>
    <t>Для садоводства</t>
  </si>
  <si>
    <t>Наименование СНТ</t>
  </si>
  <si>
    <t>отсутствуют</t>
  </si>
  <si>
    <t>есть возможность подключения</t>
  </si>
  <si>
    <t>Населенный пункт</t>
  </si>
  <si>
    <t>Источник информации</t>
  </si>
  <si>
    <t>Наименование корректировки</t>
  </si>
  <si>
    <t>Стоимость продажи/предложения, руб.</t>
  </si>
  <si>
    <t>Дата внесения, опубликования предложения/сделки</t>
  </si>
  <si>
    <t>Дата с учетом типичного срока экспозиции (8,5 мес. по Репину , 2026 г.)</t>
  </si>
  <si>
    <t xml:space="preserve">Корректировка </t>
  </si>
  <si>
    <t>Условия сделки</t>
  </si>
  <si>
    <t>Условия финансирования</t>
  </si>
  <si>
    <t>рыночные</t>
  </si>
  <si>
    <t>Корректировка</t>
  </si>
  <si>
    <t>Передаваемые имущественные права</t>
  </si>
  <si>
    <t>Коэффициент</t>
  </si>
  <si>
    <t>Скорректированная стоимость, руб.</t>
  </si>
  <si>
    <t>301-600</t>
  </si>
  <si>
    <t>Диапазон</t>
  </si>
  <si>
    <t>601-1000</t>
  </si>
  <si>
    <t>1001-2000</t>
  </si>
  <si>
    <t>Местоположение</t>
  </si>
  <si>
    <t>Обеспеченность инженерными коммуникациями</t>
  </si>
  <si>
    <t>Стандартное отклонение</t>
  </si>
  <si>
    <t>Коэффициент вариации</t>
  </si>
  <si>
    <t>макс</t>
  </si>
  <si>
    <t>мин</t>
  </si>
  <si>
    <t>Вилючинский городской округ</t>
  </si>
  <si>
    <t>Цена, 1 кв. м/руб.</t>
  </si>
  <si>
    <t>Инженерные коммуникации</t>
  </si>
  <si>
    <t>обеспечен</t>
  </si>
  <si>
    <t>обеспечен водоснабжением, э/энергия есть возможность подключения</t>
  </si>
  <si>
    <t>Сведения об объектах-аналогах</t>
  </si>
  <si>
    <t>Расчет стоимости типового (эталонного) объекта</t>
  </si>
  <si>
    <t>Цена, руб./кв.м с учетом скидки на торг</t>
  </si>
  <si>
    <t>Диапазон площади</t>
  </si>
  <si>
    <t>Корректировка на площадь</t>
  </si>
  <si>
    <t>Корректировка на коммуникации</t>
  </si>
  <si>
    <t>Расчетный коэффициент</t>
  </si>
  <si>
    <t xml:space="preserve">Площадь. кв.м </t>
  </si>
  <si>
    <t>Среднее значение, руб./кв. м</t>
  </si>
  <si>
    <t>Старая Тарья, Волна</t>
  </si>
  <si>
    <t>Черемшинка, Карьер, Ивушка</t>
  </si>
  <si>
    <t>Энергетик, СРМ, Новая Тарья</t>
  </si>
  <si>
    <t>Катушка</t>
  </si>
  <si>
    <t>Осиное гнездо</t>
  </si>
  <si>
    <t>Ягодка</t>
  </si>
  <si>
    <t>Русич</t>
  </si>
  <si>
    <t>Эра</t>
  </si>
  <si>
    <t>Парус</t>
  </si>
  <si>
    <t>Тарья Кирпичная</t>
  </si>
  <si>
    <t>Штаб строителей</t>
  </si>
  <si>
    <t>Приморский</t>
  </si>
  <si>
    <t>Описание объектов, учавствующих в расчете корректировке на местоположение</t>
  </si>
  <si>
    <t>Площадь</t>
  </si>
  <si>
    <t>&lt; 20,0</t>
  </si>
  <si>
    <t>охранная зона объектов электроэнергетики (объектов электросетевого хозяйства и объектов по производству электрической энергии) (3); охранная зона линий и сооружений связи (7); приаэродромная территория (8); зона охраняемого объекта (9); охранная зона гидроэнергетического объекта (26); зона ограничений передающего радиотехнического объекта, являющегося объектом капитального строительства (19)</t>
  </si>
  <si>
    <t>Порядковый номер</t>
  </si>
  <si>
    <t>Номер кадастрового квартала</t>
  </si>
  <si>
    <t>Категория земель (текст)</t>
  </si>
  <si>
    <t>Районы / Округа</t>
  </si>
  <si>
    <t>Садово-некоммерческое товарищество (СНТ)</t>
  </si>
  <si>
    <t>Улица наименование</t>
  </si>
  <si>
    <t>Неформализованное описание</t>
  </si>
  <si>
    <t>Вид использования участка по документу</t>
  </si>
  <si>
    <t>Разрешенное использование (текстовое описание)</t>
  </si>
  <si>
    <t>Кадастровые номера объектов недвижимости, расположенных в пределах земельного участка</t>
  </si>
  <si>
    <t>Наименование объектов недвижимости, расположенных в пределах земельного участка</t>
  </si>
  <si>
    <t>Вид земельного участка (текст)</t>
  </si>
  <si>
    <t>Код расчета вида использования</t>
  </si>
  <si>
    <t>Наименование вида использования</t>
  </si>
  <si>
    <t>Эталон, руб.</t>
  </si>
  <si>
    <t>Уклон, %</t>
  </si>
  <si>
    <t>Вилючинский ГО</t>
  </si>
  <si>
    <t>Вилючинск</t>
  </si>
  <si>
    <t>Землепользование</t>
  </si>
  <si>
    <t>Земли запаса (неиспользуемые)</t>
  </si>
  <si>
    <t>Российская Федерация, Камчатский край, Вилючинский городской округ - ЗАТО г. Вилючинск, г. Вилючинск</t>
  </si>
  <si>
    <t>Многоконтурный участок</t>
  </si>
  <si>
    <t>41:02:0010104</t>
  </si>
  <si>
    <t>Земли населенных пунктов</t>
  </si>
  <si>
    <t>41:02:0010108</t>
  </si>
  <si>
    <t>Камчатский край, Вилючинский городской округ - ЗАТО г. Вилючинск, г. Вилючинск</t>
  </si>
  <si>
    <t>41:02:0010106</t>
  </si>
  <si>
    <t>Лесная</t>
  </si>
  <si>
    <t>Камчатский край, Вилючинский городской округ - ЗАТО г Вилючинск, г Вилючинск</t>
  </si>
  <si>
    <t>Приморская</t>
  </si>
  <si>
    <t>Жилой дом</t>
  </si>
  <si>
    <t>41:02:0010108:192</t>
  </si>
  <si>
    <t>41:02:0010104:675</t>
  </si>
  <si>
    <t>41:02:0000000:318</t>
  </si>
  <si>
    <t>41:02:0000000</t>
  </si>
  <si>
    <t>41:02:0010106:8434</t>
  </si>
  <si>
    <t>41:02:0010106:8436</t>
  </si>
  <si>
    <t>41:02:0010106:8438</t>
  </si>
  <si>
    <t>41:02:0010106:8439</t>
  </si>
  <si>
    <t>41:02:0010106:8441</t>
  </si>
  <si>
    <t>41:02:0010106:8442</t>
  </si>
  <si>
    <t>41:02:0010106:8444</t>
  </si>
  <si>
    <t>41:02:0010106:8445</t>
  </si>
  <si>
    <t>41:02:0010106:8446</t>
  </si>
  <si>
    <t>41:02:0010106:8447</t>
  </si>
  <si>
    <t>41:02:0010106:8449</t>
  </si>
  <si>
    <t>41:02:0010106:8450</t>
  </si>
  <si>
    <t>41:02:0010106:8451</t>
  </si>
  <si>
    <t>41:02:0010106:8452</t>
  </si>
  <si>
    <t>41:02:0010106:8453</t>
  </si>
  <si>
    <t>41:02:0010106:8454</t>
  </si>
  <si>
    <t>41:02:0010106:8455</t>
  </si>
  <si>
    <t>41:02:0010106:8456</t>
  </si>
  <si>
    <t>41:02:0010106:8457</t>
  </si>
  <si>
    <t>41:02:0010106:8458</t>
  </si>
  <si>
    <t>41:02:0010106:8459</t>
  </si>
  <si>
    <t>41:02:0010106:8460</t>
  </si>
  <si>
    <t>41:02:0010106:8464</t>
  </si>
  <si>
    <t>41:02:0010106:8465</t>
  </si>
  <si>
    <t>41:02:0010106:8466</t>
  </si>
  <si>
    <t>41:02:0010106:8467</t>
  </si>
  <si>
    <t>41:02:0010106:8472</t>
  </si>
  <si>
    <t>41:02:0010106:8473</t>
  </si>
  <si>
    <t>41:02:0010106:8475</t>
  </si>
  <si>
    <t>41:02:0010106:8476</t>
  </si>
  <si>
    <t>41:02:0010106:8479</t>
  </si>
  <si>
    <t>41:02:0010106:8480</t>
  </si>
  <si>
    <t>41:02:0010106:8483</t>
  </si>
  <si>
    <t>41:02:0010106:8488</t>
  </si>
  <si>
    <t>41:02:0010106:8489</t>
  </si>
  <si>
    <t>41:02:0010106:8499</t>
  </si>
  <si>
    <t>41:02:0010106:8508</t>
  </si>
  <si>
    <t>41:02:0010106:8510</t>
  </si>
  <si>
    <t>41:02:0010106:8511</t>
  </si>
  <si>
    <t>41:02:0010106:8545</t>
  </si>
  <si>
    <t>41:02:0010106:8546</t>
  </si>
  <si>
    <t>41:02:0010106:9544</t>
  </si>
  <si>
    <t>41:02:0010106:9564</t>
  </si>
  <si>
    <t>41:02:0010106:9584</t>
  </si>
  <si>
    <t>41:02:0010106:9681</t>
  </si>
  <si>
    <t>41:02:0010106:9882</t>
  </si>
  <si>
    <t>41:02:0010106:9891</t>
  </si>
  <si>
    <t>41:02:0010106:9893</t>
  </si>
  <si>
    <t>41:02:0010106:9933</t>
  </si>
  <si>
    <t>41:02:0010106:9936</t>
  </si>
  <si>
    <t>41:02:0010106:9937</t>
  </si>
  <si>
    <t>41:02:0010106:9938</t>
  </si>
  <si>
    <t>41:02:0010106:9939</t>
  </si>
  <si>
    <t>41:02:0010106:9955</t>
  </si>
  <si>
    <t>41:02:0010108:141</t>
  </si>
  <si>
    <t>41:02:0010108:151</t>
  </si>
  <si>
    <t>41:02:0010108:153</t>
  </si>
  <si>
    <t>41:02:0010108:154</t>
  </si>
  <si>
    <t>41:02:0010108:157</t>
  </si>
  <si>
    <t>41:02:0010108:160</t>
  </si>
  <si>
    <t>41:02:0010108:166</t>
  </si>
  <si>
    <t>41:02:0010108:167</t>
  </si>
  <si>
    <t>41:02:0010108:168</t>
  </si>
  <si>
    <t>41:02:0010108:169</t>
  </si>
  <si>
    <t>41:02:0010108:170</t>
  </si>
  <si>
    <t>41:02:0010108:171</t>
  </si>
  <si>
    <t>41:02:0010108:172</t>
  </si>
  <si>
    <t>41:02:0010108:174</t>
  </si>
  <si>
    <t>41:02:0010108:178</t>
  </si>
  <si>
    <t>41:02:0010108:179</t>
  </si>
  <si>
    <t>41:02:0010108:180</t>
  </si>
  <si>
    <t>41:02:0010108:181</t>
  </si>
  <si>
    <t>41:02:0010108:182</t>
  </si>
  <si>
    <t>41:02:0010108:183</t>
  </si>
  <si>
    <t>41:02:0010108:184</t>
  </si>
  <si>
    <t>41:02:0010108:185</t>
  </si>
  <si>
    <t>41:02:0010108:186</t>
  </si>
  <si>
    <t>41:02:0010108:187</t>
  </si>
  <si>
    <t>41:02:0010108:188</t>
  </si>
  <si>
    <t>41:02:0010108:189</t>
  </si>
  <si>
    <t>41:02:0010108:190</t>
  </si>
  <si>
    <t>41:02:0010108:191</t>
  </si>
  <si>
    <t>41:02:0010108:193</t>
  </si>
  <si>
    <t>41:02:0010108:194</t>
  </si>
  <si>
    <t>41:02:0010108:195</t>
  </si>
  <si>
    <t>41:02:0010108:196</t>
  </si>
  <si>
    <t>41:02:0010108:198</t>
  </si>
  <si>
    <t>41:02:0010108:199</t>
  </si>
  <si>
    <t>41:02:0010108:201</t>
  </si>
  <si>
    <t>41:02:0010108:202</t>
  </si>
  <si>
    <t>41:02:0010108:203</t>
  </si>
  <si>
    <t>41:02:0010108:204</t>
  </si>
  <si>
    <t>41:02:0010108:210</t>
  </si>
  <si>
    <t>41:02:0010108:211</t>
  </si>
  <si>
    <t>41:02:0010108:213</t>
  </si>
  <si>
    <t>41:02:0010108:23</t>
  </si>
  <si>
    <t>41:02:0010108:6481</t>
  </si>
  <si>
    <t>41:02:0010108:6482</t>
  </si>
  <si>
    <t>41:02:0010108:6488</t>
  </si>
  <si>
    <t>41:02:0010108:6500</t>
  </si>
  <si>
    <t>41:02:0010108:6501</t>
  </si>
  <si>
    <t>41:02:0010108:6517</t>
  </si>
  <si>
    <t>41:02:0010108:6519</t>
  </si>
  <si>
    <t>41:02:0010108:6520</t>
  </si>
  <si>
    <t>41:02:0010108:6521</t>
  </si>
  <si>
    <t>41:02:0010108:6522</t>
  </si>
  <si>
    <t>41:02:0010108:6523</t>
  </si>
  <si>
    <t>41:02:0010108:6524</t>
  </si>
  <si>
    <t>41:02:0010108:6525</t>
  </si>
  <si>
    <t>41:02:0010108:6526</t>
  </si>
  <si>
    <t>41:02:0010108:6527</t>
  </si>
  <si>
    <t>41:02:0010108:6528</t>
  </si>
  <si>
    <t>41:02:0010108:6529</t>
  </si>
  <si>
    <t>41:02:0010108:6530</t>
  </si>
  <si>
    <t>41:02:0010108:6531</t>
  </si>
  <si>
    <t>41:02:0010106:515</t>
  </si>
  <si>
    <t>41:02:0010106:519</t>
  </si>
  <si>
    <t>41:02:0010106:520</t>
  </si>
  <si>
    <t>41:02:0010106:521</t>
  </si>
  <si>
    <t>41:02:0010106:522</t>
  </si>
  <si>
    <t>41:02:0010106:525</t>
  </si>
  <si>
    <t>41:02:0010106:526</t>
  </si>
  <si>
    <t>41:02:0010106:528</t>
  </si>
  <si>
    <t>41:02:0010106:529</t>
  </si>
  <si>
    <t>41:02:0010106:530</t>
  </si>
  <si>
    <t>41:02:0010106:532</t>
  </si>
  <si>
    <t>41:02:0010106:548</t>
  </si>
  <si>
    <t>41:02:0010106:549</t>
  </si>
  <si>
    <t>41:02:0010106:550</t>
  </si>
  <si>
    <t>41:02:0010106:551</t>
  </si>
  <si>
    <t>41:02:0010106:552</t>
  </si>
  <si>
    <t>41:02:0010106:553</t>
  </si>
  <si>
    <t>41:02:0010106:554</t>
  </si>
  <si>
    <t>41:02:0010106:557</t>
  </si>
  <si>
    <t>41:02:0010106:558</t>
  </si>
  <si>
    <t>41:02:0010106:565</t>
  </si>
  <si>
    <t>41:02:0010106:568</t>
  </si>
  <si>
    <t>41:02:0010106:569</t>
  </si>
  <si>
    <t>41:02:0010106:571</t>
  </si>
  <si>
    <t>41:02:0010106:572</t>
  </si>
  <si>
    <t>41:02:0010106:579</t>
  </si>
  <si>
    <t>41:02:0010106:581</t>
  </si>
  <si>
    <t>41:02:0010106:582</t>
  </si>
  <si>
    <t>41:02:0010106:583</t>
  </si>
  <si>
    <t>41:02:0010106:585</t>
  </si>
  <si>
    <t>41:02:0010106:586</t>
  </si>
  <si>
    <t>41:02:0010106:587</t>
  </si>
  <si>
    <t>41:02:0010106:599</t>
  </si>
  <si>
    <t>41:02:0010106:600</t>
  </si>
  <si>
    <t>41:02:0010106:601</t>
  </si>
  <si>
    <t>41:02:0010106:602</t>
  </si>
  <si>
    <t>41:02:0010106:603</t>
  </si>
  <si>
    <t>41:02:0010106:604</t>
  </si>
  <si>
    <t>41:02:0010106:618</t>
  </si>
  <si>
    <t>41:02:0010106:623</t>
  </si>
  <si>
    <t>41:02:0010106:624</t>
  </si>
  <si>
    <t>41:02:0010106:632</t>
  </si>
  <si>
    <t>41:02:0010106:633</t>
  </si>
  <si>
    <t>41:02:0010106:634</t>
  </si>
  <si>
    <t>41:02:0010106:635</t>
  </si>
  <si>
    <t>41:02:0010106:636</t>
  </si>
  <si>
    <t>41:02:0010106:638</t>
  </si>
  <si>
    <t>41:02:0010106:642</t>
  </si>
  <si>
    <t>41:02:0010106:644</t>
  </si>
  <si>
    <t>41:02:0010106:647</t>
  </si>
  <si>
    <t>41:02:0010106:648</t>
  </si>
  <si>
    <t>41:02:0010106:667</t>
  </si>
  <si>
    <t>41:02:0010106:668</t>
  </si>
  <si>
    <t>41:02:0010106:680</t>
  </si>
  <si>
    <t>41:02:0010106:681</t>
  </si>
  <si>
    <t>41:02:0010106:682</t>
  </si>
  <si>
    <t>41:02:0010106:683</t>
  </si>
  <si>
    <t>41:02:0010106:684</t>
  </si>
  <si>
    <t>41:02:0010106:685</t>
  </si>
  <si>
    <t>41:02:0010106:686</t>
  </si>
  <si>
    <t>41:02:0010106:687</t>
  </si>
  <si>
    <t>41:02:0010106:688</t>
  </si>
  <si>
    <t>41:02:0010106:8401</t>
  </si>
  <si>
    <t>41:02:0010108:6533</t>
  </si>
  <si>
    <t>41:02:0010108:6534</t>
  </si>
  <si>
    <t>41:02:0010108:6543</t>
  </si>
  <si>
    <t>41:02:0010108:7148</t>
  </si>
  <si>
    <t>41:02:0010104:674</t>
  </si>
  <si>
    <t>Комсомольская</t>
  </si>
  <si>
    <t>Заводская (жилой район Приморский)</t>
  </si>
  <si>
    <t>Кобзаря</t>
  </si>
  <si>
    <t>Победы</t>
  </si>
  <si>
    <t>Заводская</t>
  </si>
  <si>
    <t>Центральный</t>
  </si>
  <si>
    <t>Владивостокская</t>
  </si>
  <si>
    <t>Мира</t>
  </si>
  <si>
    <t>Профсоюзная</t>
  </si>
  <si>
    <t>Крашенинникова</t>
  </si>
  <si>
    <t>Вилкова</t>
  </si>
  <si>
    <t>Нахимова</t>
  </si>
  <si>
    <t>50 лет ВЛКСМ</t>
  </si>
  <si>
    <t>Гусарова</t>
  </si>
  <si>
    <t>Спортивная</t>
  </si>
  <si>
    <t>Кронштадтская</t>
  </si>
  <si>
    <t>Северный</t>
  </si>
  <si>
    <t>Земельные участки для размещения объектов малоэтажного жилищного строительства</t>
  </si>
  <si>
    <t>Российская Федерация, Камчатский край, Вилючинский городской округ - ЗАТО г. Вилючинск, г. Вилючинск, ул. Комсомольская</t>
  </si>
  <si>
    <t>Камчатский край, г. Вилючинск, ул. Кобзаря, на земельном участке расположен жилой дом. Адрес дома: край Камчатский, г. Вилючинск, ул. Кобзаря, дом 1</t>
  </si>
  <si>
    <t>земельные участки, предназначенные для размещения многоэтажных жилых домов</t>
  </si>
  <si>
    <t>02:013</t>
  </si>
  <si>
    <t>земельные участки для размещения объектов малоэтажного жилищного строительства</t>
  </si>
  <si>
    <t>Земельные участки, предназначенные для размещения многоэтажных жилых домов</t>
  </si>
  <si>
    <t>02:050</t>
  </si>
  <si>
    <t>Камчатский край, Вилючинский городской округ - ЗАТО г. Вилючинск, г. Вилючинск, ул. Победы,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Победы, д. 26</t>
  </si>
  <si>
    <t>Камчатский край, Вилючинский городской округ - ЗАТО г Вилючинск, г Вилючинск, ул Победы, д 28</t>
  </si>
  <si>
    <t>Камчатский край, Вилючинский городской округ - ЗАТО г. Вилючинск, г. Вилючинск, ул. Победы,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Победы, д. 20</t>
  </si>
  <si>
    <t>Камчатский край, Вилючинский городской округ - ЗАТО г. Вилючинск, г. Вилючинск, ул. Заводская,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Заводская, д. 10</t>
  </si>
  <si>
    <t>Камчатский край, Вилючинский городской округ - ЗАТО г. Вилючинск, г. Вилючинск, ул. Победы,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Победы, д. 18</t>
  </si>
  <si>
    <t>Камчатский край, Вилючинский городской округ - ЗАТО г. Вилючинск, г. Вилючинск, ул. Победы,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Победы, д. 11</t>
  </si>
  <si>
    <t>Камчатский край, Вилючинский городской округ - ЗАТО г. Вилючинск, г. Вилючинск, ул. Победы,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Победы, д. 27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</si>
  <si>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15</t>
  </si>
  <si>
    <t>Камчатский край, Вилючинский городской округ - ЗАТО г. Вилючинск, г. Вилючинск, ул. Победы,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Победы, д. 16</t>
  </si>
  <si>
    <t>Камчатский край, Вилючинский городской округ - ЗАТО г Вилючинск, г Вилючинск, ул Победы, д 12</t>
  </si>
  <si>
    <t>Камчатский край, Вилючинский городской округ - ЗАТО г. Вилючинск, г. Вилючинск, ул. Владивостокская,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Владивостокская, д. 4</t>
  </si>
  <si>
    <t>Камчатский край, Вилючинский городской округ - ЗАТО г. Вилючинск, г. Вилючинск, ул. Приморская,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Приморская, д. 9</t>
  </si>
  <si>
    <t>Камчатский край, Вилючинский городской округ - ЗАТО г. Вилючинск, г. Вилючинск, ул. Мира,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Мира, д. 14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</si>
  <si>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11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</si>
  <si>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21</t>
  </si>
  <si>
    <t>Камчатский край, Вилючинский городской округ - ЗАТО г. Вилючинск, г. Вилючинск, ул. Победы,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Победы, д. 13</t>
  </si>
  <si>
    <t>Камчатский край, Вилючинский городской округ - ЗАТО г. Вилючинск, г. Вилючинск, ул. Мира,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Мира, д. 9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</si>
  <si>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33</t>
  </si>
  <si>
    <t>Камчатский край, Вилючинский городской округ - ЗАТО г. Вилючинск, г. Вилючинск, ул. Победы,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Победы, д. 4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</si>
  <si>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23</t>
  </si>
  <si>
    <t>Камчатский край, Вилючинский городской округ - ЗАТО г. Вилючинск, г. Вилючинск, ул. Победы,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Победы, д. 10</t>
  </si>
  <si>
    <t>Камчатский край, Вилючинский городской округ - ЗАТО г. Вилючинск, г. Вилючинск, ул. Победы,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Победы, д. 2</t>
  </si>
  <si>
    <t>Камчатский край, г Вилючинск, ул Мира,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Мира, д. 21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</si>
  <si>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22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</si>
  <si>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24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</si>
  <si>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8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</si>
  <si>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7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</si>
  <si>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19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</si>
  <si>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28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</si>
  <si>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26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</si>
  <si>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16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</si>
  <si>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17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</si>
  <si>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12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</si>
  <si>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18</t>
  </si>
  <si>
    <t>Камчатский край, Вилючинский городской округ - ЗАТО г. Вилючинск, г. Вилючинск, мкр. Центральный,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мкр. Центральный, д. 10</t>
  </si>
  <si>
    <t>Камчатский край, Вилючинский городской округ - ЗАТО г Вилючинск, ул Мира, д 13</t>
  </si>
  <si>
    <t>Камчатский край, Вилючинский городской округ - ЗАТО г. Вилючинск, г. Вилючинск, ул. Мира,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Мира, д. 18</t>
  </si>
  <si>
    <t>Камчатский край, Вилючинский городской округ - ЗАТО г. Вилючинск, г. Вилючинск, ул. Мира,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Мира, д. 1</t>
  </si>
  <si>
    <t>Камчатский край, Вилючинский городской округ - ЗАТО г. Вилючинск, г. Вилючинск, ул. Мира,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Мира, д. 2</t>
  </si>
  <si>
    <t>край Камчатский, Вилючинский городской округ - ЗАТО г. Вилючинска,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Вилючинска,  г. Вилючинск, ул. Мира, д.10</t>
  </si>
  <si>
    <t>край Камчатский, Вилючинский городской округ - ЗАТО г. Вилючинска,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Вилючинска,  г. Вилючинск, ул. Победы, д. 3</t>
  </si>
  <si>
    <t>Камчатский край, Вилючинский городской округ - ЗАТО г. Вилючинск, г. Вилючиск, ул. Заводская</t>
  </si>
  <si>
    <t>Камчатский край, Вилючинский городской округ - ЗАТО г. Вилючинск,  г. Вилючинск, ул. Заводская</t>
  </si>
  <si>
    <t>Российская Федерация, Камчатский край, Вилючинский городской округ - ЗАТО город Вилючинск, г. Вилючинск, ул. Заводская, участок 3</t>
  </si>
  <si>
    <t>Среднеэтажная жилая застройка</t>
  </si>
  <si>
    <t>Российская Федерация, Камчатский край, Вилючинский городской округ - ЗАТО г. Вилючинск, г. Вилючинск, ул. Профсоюзная</t>
  </si>
  <si>
    <t>Российская Федерация, Камчатский край, Вилючинский городской округ - ЗАТО г. Вилючинск, г. Вилючинск, ул. Мира</t>
  </si>
  <si>
    <t>Российская Федерация, Вилючинский городской округ - ЗАТО г Вилючинск</t>
  </si>
  <si>
    <t>Российская Федерация, Вилючинский городской округ - ЗАТО г. Вилючинск</t>
  </si>
  <si>
    <t>Камчатский край, г Вилючинск, ул Крашенинникова, д 28</t>
  </si>
  <si>
    <t>для строительства капитального сооружения - жилого дома на 60 квартир</t>
  </si>
  <si>
    <t xml:space="preserve">Камчатский край, г. Вилючинск, ул. Крашенинникова, на земельном участке расположен жилой дом, имеющий адрес: Камчатский край, г. Вилючинск, ул.Крашенинникова, дом 1
</t>
  </si>
  <si>
    <t>Камчатский край, г. Вилючинск, ул. Крашенинникова</t>
  </si>
  <si>
    <t>Камчатский край, г. Вилючинск, ул. Вилкова, на земельном участке расположено здание жилого дома, имеющее адрес: край Камчатский, г. Вилючинск, ул. Вилкова, дом 13</t>
  </si>
  <si>
    <t>для реконструкции жилого дома</t>
  </si>
  <si>
    <t>Камчатский край, г. Вилючинск, ул. Крашенинникова, на земельном участке расположено здание жилого дома, имеющее адрес: край Камчатский, г. Вилючинск, ул. Крашенинникова, дом 13</t>
  </si>
  <si>
    <t>для эксплуатации многоквартирного жилого дома</t>
  </si>
  <si>
    <t>Камчатский край, г. Вилючинск, ул. Нахимова, на земельном участке расположен жилой дом, адрес дома Камчатский край, г. Вилючинск, ул. Нахимова, дом 42</t>
  </si>
  <si>
    <t>Земельные участки, предназначенные для размещения домов многоэтажной жилой застройки</t>
  </si>
  <si>
    <t>Камчатский край, г. Вилючинск, ул. 50 лет ВЛКСМ</t>
  </si>
  <si>
    <t>Камчатский край, г. Вилючинск, ул. Нахимова, на земельном участке расположен жилой дом. Адрес дома: Камчатский край, г. Вилючинск, ул. Нахимова, д. 52</t>
  </si>
  <si>
    <t>земельные участки, предназначенные для размещения домов многоэтажной жилой застройки</t>
  </si>
  <si>
    <t>Камчатский край, г. Вилючинск, ул. Крашенинникова, на земельном участке расположен жилой дом, адрес дома Камчатский край, г. Вилючинск, ул. Крашенинникова, дом 17 "А"</t>
  </si>
  <si>
    <t>Камчатский край, г. Вилючинск, ул. Нахимова, на земельном участке расположен жилой дом. Адрес дома: Камчатский край, г. Вилючинск, ул. Нахимова, д.18</t>
  </si>
  <si>
    <t xml:space="preserve">Камчатский край, г. Вилючинск, ул. Нахимова, на земельном участке расположен жилой дом. Адрес дома: Камчатский край, г. Вилючинск, ул. Нахимова, д.50
</t>
  </si>
  <si>
    <t>земельные участки, предназначенные для размещения домов многоэтажной  жилой застройки</t>
  </si>
  <si>
    <t>Камчатский край, г. Вилючинск, ул. Гусарова, на земельном участке расположен жилой дом. Адрес дома: край Камчатский, г. Вилючинск, ул. Гусарова, д. 53</t>
  </si>
  <si>
    <t>Камчатский край, г. Вилючинск, ул. Крашенинникова, на земельном участке расположен жилой дом. Адрес дома: край Камчатский, г. Вилючинск, ул. Крашенинникова, дом 41</t>
  </si>
  <si>
    <t xml:space="preserve">Камчатский край, г. Вилючинск, ул. Крашенинникова, на земельном участке расположен жилой дом. Адрес дома: край Камчатский, г. Вилючинск, ул. Крашенинникова, дом 32а
</t>
  </si>
  <si>
    <t>земельные участки, предназначенные для размещения многоэтажных  жилых домов</t>
  </si>
  <si>
    <t>Камчатский край, г. Вилючинск, ул. Крашенинникова, на земельном участке расположен жилой дом. Адрес дома: край Камчатский, г. Вилючинск, ул. Крашенинникова, дом 26</t>
  </si>
  <si>
    <t>Камчатский край, г. Вилючинск, ул. Крашенинникова, на земельном участке расположен жилой дом. Адрес дома: край Камчатский, г. Вилючинск, ул. Крашенинникова, дом 32</t>
  </si>
  <si>
    <t>Камчатский край, г. Вилючинск, ул. Гусарова, на земельном участке расположен жилой дом. Адрес дома: край Камчатский, г. Вилючинск, ул. Гусарова, дом 43</t>
  </si>
  <si>
    <t>Камчатский край, г. Вилючинск, ул. Вилкова, на земельном участке расположен жилой дом. Адрес дома: край Камчатский, г. Вилючинск, ул. Вилкова, дом 33</t>
  </si>
  <si>
    <t>Камчатский край, г. Вилючинск, ул. Нахимова, на земельном участке расположен жилой дом. Адрес дома: край Камчатский, г. Вилючинск, ул. Нахимова, дом 20</t>
  </si>
  <si>
    <t>Камчатский край, г. Вилючинск, ул. Гусарова, на земельном участке расположен жилой дом. Адрес дома: край Камчатский, г. Вилючинск, ул. Гусарова, дом 37</t>
  </si>
  <si>
    <t>Камчатский край, г. Вилючинск, ул. Гусарова, на земельном участке расположен жилой дом. Адрес дома: край Камчатский, г. Вилючинск, ул. Гусарова, дом 41</t>
  </si>
  <si>
    <t>Камчатский край, г. Вилючинск, ул. Кобзаря, на земельном участке расположен жилой дом. Адрес дома: край Камчатский, г. Вилючинск, ул. Кобзаря, дом 3</t>
  </si>
  <si>
    <t xml:space="preserve">Камчатский край, г. Вилючинск, ул. Нахимова, на земельном участке расположен жилой дом. Адрес дома: край Камчатский, г. Вилючинск, ул. Нахимова, дом 38
</t>
  </si>
  <si>
    <t>Камчатский край, г. Вилючинск, ул. Вилкова</t>
  </si>
  <si>
    <t>Камчатский край, г. Вилючинск, ул. Крашенинникова, на земельном участке расположен жилой дом. Адрес дома: край Камчатский, г. Вилючинск, ул. Крашенинникова, дом 16</t>
  </si>
  <si>
    <t>Камчатский край, г. Вилючинск, ул. Вилкова, на земельном участке расположен жилой дом. Адрес дома: край Камчатский, г. Вилючинск, ул. Вилкова. д.25</t>
  </si>
  <si>
    <t>Камчатский край, г. Вилючинск, ул. Кобзаря, на земельном участке расположен жилой дом. Адрес дома: край Камчатский, г. Вилючинск, ул. Кобзаря, дом 9</t>
  </si>
  <si>
    <t>Камчатский край, г. Вилючинск, ул. Крашенинникова,на земельном участке расположен жилой дом. Адрес дома: край Камчатский, г. Вилючинск, ул. Крашенинникова, дом 22</t>
  </si>
  <si>
    <t>Камчатский край, г. Вилючинск, ул. Нахимова, на земельном участке расположено здание жилого дома по адресу: Камчатский край, Вилючинский городской округ, г. Вилючинск, ул. Нахимова, дом 22</t>
  </si>
  <si>
    <t>Камчатский край, г. Вилючинск, ул. Нахимова, на земельном участке расположено здание жилого дома по адресу: Камчатский край, Вилючинский городской округ, г. Вилючинск, ул. Нахимова, дом 24</t>
  </si>
  <si>
    <t>земельные участки, предназначенные для размещения многоэтажных жилых  домов</t>
  </si>
  <si>
    <t>Камчатский край, г. Вилючинск, ул. Крашенинникова, д. 13</t>
  </si>
  <si>
    <t>Камчатский край,Вилючинский городской округ-ЗАТО г Вилючинск, г Вилючинск, ул Крашенинникова</t>
  </si>
  <si>
    <t>Камчатский край, Вилючинский городской округ - ЗАТО г. Вилючинск, г. Вилючинск, ул. Крашенинникова</t>
  </si>
  <si>
    <t>край Камчатский, Вилючинский городской округ - ЗАТО г. Вилючинск, г. Вилючинск, ул. Крашенинникова. На земельном участке расположен многоквартирный жилой дом, адрес дома - край Камчатский, Вилючинский городской округ - ЗАТО г. Вилючинск, г. Вилючинск, ул. Крашенинникова, дом 6</t>
  </si>
  <si>
    <t>край Камчатский, Вилючинский городской округ - ЗАТО г. Вилючинск, г. Вилючинск, ул. Крашенинникова. На земельном участке расположен многоквартирный жилой дом, адрес дома - край Камчатский, Вилючинский городской округ - ЗАТО г. Вилючинск, г. Вилючинск, ул. Крашенинникова, дом 12</t>
  </si>
  <si>
    <t>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Нахимова, д. 14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</si>
  <si>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Гусарова, д.55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</si>
  <si>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Вилкова, д.39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</si>
  <si>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Вилкова, д.41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</si>
  <si>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Гусарова, д. 47</t>
  </si>
  <si>
    <t>Камчатский край, 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Нахимова, д. 32</t>
  </si>
  <si>
    <t>Камчатский край, 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Нахимова, д. 30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</si>
  <si>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Крашенинникова, д.20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</si>
  <si>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Нахимова, д.44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</si>
  <si>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Нахимова, д.46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</si>
  <si>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Нахимова, д.40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</si>
  <si>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Вилкова, д.43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</si>
  <si>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Гусарова, д. 45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</si>
  <si>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Вилкова, д.17</t>
  </si>
  <si>
    <t>Камчатский край, г Вилючинск, ул Комсомольская, на земельном участке расположен жилой дом, адрес - Камчатский край, г.Вилючинск, ул.Комсомольская, дом 9</t>
  </si>
  <si>
    <t>Камчатский край, г. Вилючинск, на земельном участке расположен жилой дом, имеющий адрес: Камчатский край, г. Вилючинск, ул. Победы, дом 19</t>
  </si>
  <si>
    <t>Камчатский край, г. Вилючинск, ул. Спортивная,     на земельном участке расположено здание жилого дома, имеющее адрес: край Камчатский, г. Вилючинск, ул. Спортивная, дом 1а</t>
  </si>
  <si>
    <t>Камчатский край, г. Вилючинск, на земельном участке расположен жилой дом, имеющий адрес: Камчатский край, г. Вилючинск, ул. Победы, дом 21</t>
  </si>
  <si>
    <t>Камчатский край, г. Вилючинск, ул. Кронштадтская, на земельном участке расположено здание жилого дома, имеющее адрес: край Камчатский, г. Вилючинск, ул. Кронштадтская, дом 9</t>
  </si>
  <si>
    <t>Камчатский край, г. Вилючинск, ул. Победы</t>
  </si>
  <si>
    <t>Камчатский край, г. Вилючинск, на земельном участке расположен жилой дом, имеющий адрес: Камчатский край, г. Вилючинск, ул. Приморская, дом 8</t>
  </si>
  <si>
    <t>Камчатский край, г. Вилючинск, ул. Приморская, на земельном участке расположено здание жилого дома, имеющее адрес: край Камчатский, г. Вилючинск, ул. Приморская, дом 2</t>
  </si>
  <si>
    <t>Камчатский край, г. Вилючинск, на земельном участке расположен жилой дом, имеющий адрес: Камчатский край, г. Вилючинск, ул. Кронштадтская, дом 4</t>
  </si>
  <si>
    <t>Камчатский край, г. Вилючинск, на земельном участке расположен жилой дом, имеющий адрес: Камчатский край, г. Вилючинск, мкр Центральный, дом 13</t>
  </si>
  <si>
    <t>Камчатский край, г. Вилючинск, ул. Спортивная, на земельном участке расположено здание жилого дома, имеющее адрес: край Камчатский, г. Вилючинск, ул. Спортивная, дом 3</t>
  </si>
  <si>
    <t>Камчатский край, г. Вилючинск, ул. Кронштадтская, на земельном участке расположен жилой дом, имеющий адрес: край Камчатский, г. Вилючинск, ул. Кронштадтская, дом 8</t>
  </si>
  <si>
    <t>Камчатский край, г. Вилючинск, ул. Приморская, на земельном участке расположено здание жилого дома, имеющее адрес: край Камчатский, г. Вилючинск, ул. Приморская, дом 13</t>
  </si>
  <si>
    <t>Камчатский край, г. Вилючинск, ул. Кронштадтская, на земельном участке расположен жилой дом, имеющий адрес: край Камчатский, г. Вилючинск, ул. Кронштадтская, дом 1</t>
  </si>
  <si>
    <t>Камчатский край, г Вилючинск, ул Мира, дом 11</t>
  </si>
  <si>
    <t>Камчатский край, г. Вилючинск, ул. Кронштадтская, на земельном участке расположено здание жилого дома, имеющее адрес: край Камчатский, г. Вилючинск, ул. Кронштадтская, дом 2</t>
  </si>
  <si>
    <t>Камчатский край, г. Вилючинск, ул. Кронштадтская, на земельном участке расположено здание жилого дома, имеющее адрес: край Камчатский, г. Вилючинск, ул. Кронштадтская, дом 3</t>
  </si>
  <si>
    <t>Камчатский край, г. Вилючинск, ул. Мира, на земельном участке расположено здание жилого дома, имеющее адрес: край Камчатский, г. Вилючинск, ул. Мира, дом 12</t>
  </si>
  <si>
    <t>Камчатский край, г. Вилючинск, ул. Победы, на земельном участке расположено здание жилого дома, имеющее адрес: край Камчатский, г. Вилючинск, ул. Победы, дом 8</t>
  </si>
  <si>
    <t>Камчатский край, г. Вилючинск, ул. Победы, на земельном участке расположено здание жилого дома, имеющее адрес: край Камчатский, г. Вилючинск, ул. Победы, дом 17</t>
  </si>
  <si>
    <t xml:space="preserve">Камчатский край, г. Вилючинск, ул. Кронштадтская, на земельном участке расположено здание жилого дома по адресу: Камчатский край, Вилючинский городской округ, г. Вилючинск, ул. Кронштадтская, дом 6
</t>
  </si>
  <si>
    <t>Камчатский край, г Вилючинск, мкр Центральный, дом 9</t>
  </si>
  <si>
    <t>Камчатский край, г. Вилючинск, ул. Кронштадтская, на земельном участке расположено здание жилого дома по адресу: Камчатский край, Вилючинский городской округ, г. Вилючинск, ул. Кронштадтская, дом 7</t>
  </si>
  <si>
    <t>Камчатский край, г. Вилючинск, мкр. Центральный,на земельном участке расположен жилой дом. Адрес дома: край Камчатский, г. Вилючинск, мкр. Центральный, дом 20</t>
  </si>
  <si>
    <t>Камчатский край, г. Вилючинск, ул. Кронштадтская, на земельном участке расположено здание жилого дома по адресу: Камчатский край, Вилючинский городской округ, г. Вилючинск, ул. Кронштадтская, дом 12</t>
  </si>
  <si>
    <t>Камчатский край, г. Вилючинск, мкр. Центральный, на земельном участке расположено здание жилого дома по адресу: Камчатский край, Вилючинский городской округ, г. Вилючинск, мкр. Центральный, дом 31</t>
  </si>
  <si>
    <t xml:space="preserve">Камчатский край, г. Вилючинск, ул. Приморская, на земельном участке расположено здание жилого дома по адресу: Камчатский край, Вилючинский городской округ, г. Вилючинск, ул. Приморская, дом 1
</t>
  </si>
  <si>
    <t>Камчатский край, г. Вилючинск, ул. Кронштадтская,на земельном участке расположено здание жилого дома по адресу: Камчатский край, Вилючинский городской округ, г. Вилючинск, ул. Кронштадтская, дом 5</t>
  </si>
  <si>
    <t>Камчатский край, г. Вилючинск, мкр. Центральный, на земельном участке расположенно здание жилого дома по адресу: Камчатский край, г.Вилючинск, мкр.Центральный, дом 30</t>
  </si>
  <si>
    <t>Камчатский край, г. Вилючинск, ул. Спортивная, на земельном участке расположено здание жилого дома по адресу: Камчатский край, г.Вилючинск, ул.Спортивная, дом 2</t>
  </si>
  <si>
    <t>Камчатский край, г. Вилючинск, ул. Спортивная, на земельном участке расположено здание жилого дома по адресу: Камчатский край, Вилючинский городской округ, г. Вилючинск, ул. Спортивная, дом 1</t>
  </si>
  <si>
    <t>Камчатский край, г. Вилючинск, ул. Спортивнаяна земельном участке расположено здание жилого дома по адресу: Камчатский край, Вилючинский городской округ, г. Вилючинск, ул. Спортивная, дом 4</t>
  </si>
  <si>
    <t>Камчатский край, г. Вилючинск, мкр. Северный, на земельном участке расположено здание жилого дома по адресу: Камчатский край, Вилючинский городской округ, г. Вилючинск, мкр. Северный, дом 15</t>
  </si>
  <si>
    <t>Камчатский край, г. Вилючинск, на земельном участке расположено здание жилого дома по адресу: Камчатский край, Вилючинский городской округ, г. Вилючинск, мкр. Северный, дом 8</t>
  </si>
  <si>
    <t>Камчатский край, г. Вилючинск0 на земельном участке расположено здание жилого дома по адресу: Камчатский край, Вилючинский городской округ, г. Вилючинск, мкр. Северный, дом 13</t>
  </si>
  <si>
    <t>Камчатский край, г. Вилючинск, мкр. Северный, д. 14, на земельном участке расположено здание жилого дома по адресу: Камчатский край, Вилючинский городской округ, г. Вилючинск, мкр. Северный, дом 14</t>
  </si>
  <si>
    <t>Камчатский край, г. Вилючинск, мкр. Северный, д. 12, на земельном участке расположено здание жилого дома по адресу: Камчатский край, Вилючинский городской округ, г. Вилючинск, мкр. Северный, дом 12</t>
  </si>
  <si>
    <t>Камчатский край, г. Вилючинск, мкр. Северный, на земельном участке расположено здание жилого дома по адресу: Камчатский край, Вилючинский городской округ, г. Вилючинск, мкр. Северный, дом 10</t>
  </si>
  <si>
    <t>Камчатский край, г. Вилючинск, мкр. Северный, на земельном участке расположено здание жилого дома по адресу: Камчатский край, Вилючинский городской округ, г. Вилючинск, мкр. Северный, дом 16</t>
  </si>
  <si>
    <t>Камчатский край, г. Вилючинск, ул. Победы, на земельном участке расположено здание жилого дома по адресу: Камчатский край, Вилючинский городской округ, г. Вилючинск, ул. Победы, дом 23</t>
  </si>
  <si>
    <t>Камчатский край, г. Вилючинск, ул. Победы, на земельном участке расположено здание жилого дома по адресу: Камчатский край, Вилючинский городской округ, г. Вилючинск, ул. Победы, дом 25</t>
  </si>
  <si>
    <t>Камчатский край, г Вилючинск, ул Мира, на земельном участке расположенно здание жилого дома, по адресу: Камчатский край., г. Вилючинск, ул. Мира, д. 3</t>
  </si>
  <si>
    <t>Камчатский край, г Вилючинск, ул Мира, на земельном участке расположено здание жилого дома, по адресу: Камчатский край, Вилючинский городской округ - ЗАТО г. Вилючинск, ул. Мира, д. 4</t>
  </si>
  <si>
    <t>Камчатский край, г Вилючинск, ул Мира, на земельном участке расположено здание жилого дома, по адресу:Камчатский край., Вилючинский городской округ - ЗАТО г. Вилючинск, г. Вилючинск, ул. Мира, д.5</t>
  </si>
  <si>
    <t>Камчатский край, г Вилючинск, ул Мира, на земельном участке расположено здание  жилого дома, по адресу:Камчатский край, Вилючинский городской округ - ЗАТО г. Вилючинск, г Вилючинск, ул Мира, д.6</t>
  </si>
  <si>
    <t>Камчатский край, г Вилючинск, ул Спортивная, на земельном участке расположено здание жилого дома, по адресу: Камчатский край, Вилючинский городской округ - ЗАТО г.Вилючинск, г.Вилючинск, ул. Спортивная, д.6</t>
  </si>
  <si>
    <t>Камчатский край, г Вилючинск, ул Мира, на земельном участке расположено здание жилого дома, по адресу: Камчатский край, Вилючинский городской округ - ЗАТО г.Вилючинск, г.Вилючинск, ул. Мира, д.17</t>
  </si>
  <si>
    <t>Камчатский край, г Вилючинск, ул Спортивная, на земельном участке расположенно здание жилого дома, по адресу: Камчатский край, г. Вилючинск, ул. Спортивная, д. 7</t>
  </si>
  <si>
    <t>Камчатский край, г Вилючинск, ул Победы, на земельном участке расположенно здание жилого дома, по адресу: Камчатский край, г. Вилючинск, ул. Победы, д. 7</t>
  </si>
  <si>
    <t>Камчатский край, г Вилючинск, ул Спортивная, На земельном участке расположено здание жилого дома, по адресу:Камчатский край., г. Вилючинск, ул. Спортивная, д.5</t>
  </si>
  <si>
    <t>Камчатский край, г Вилючинск, ул Победы, д 6, на земельном участке расположено здание жилого дома, по адресу: Камчатский край, г. Вилючинск, ул. Победы, д. 6</t>
  </si>
  <si>
    <t>Камчатский край, г Вилючинск, ул Мира,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Мира, д.8.</t>
  </si>
  <si>
    <t>Камчатский край, г Вилючинск, ул Мира, на земельном участке расположено здание многоквартирного жилого дома, по адресу: Камчатский край, Вилючинский городской округ-ЗАТО г Вилючинск, ул Мира, д 7</t>
  </si>
  <si>
    <t>Камчатский край, Вилючинский городской округ - ЗАТО г. Вилючинск, г. Вилючинск, ул Приморская,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Приморская, д.16</t>
  </si>
  <si>
    <t>Камчатский край, Вилючинский городской округ - ЗАТО г. Вилючинск, г. Вилючинск, ул. Приморская,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Приморская, д. 12</t>
  </si>
  <si>
    <t>Камчатский край, Вилючинский городской округ - ЗАТО г. Вилючинск, г. Вилючинск, ул. Приморская,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Приморская, д. 10</t>
  </si>
  <si>
    <t>Камчатский край, Вилючинский городской округ - ЗАТО г. Вилючинск, г. Вилючинск, ул Приморская,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Приморская, д.15</t>
  </si>
  <si>
    <t>Камчатский край, Вилючинский городской округ -ЗАТО г.Вилючинск, г Вилючинск, ул Приморская, на земельном участке расположено здание многоквартирного жилого дома, по адресу: Камчатский край, Вилючинский городской округ -ЗАТО г. Вилючинск, г. Вилючинск, ул. Приморская, д.5</t>
  </si>
  <si>
    <t>Камчатский край, Вилючинский городской округ - ЗАТО г. Вилючинск, г Вилючинск, ул Приморская,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Приморская, д. 14</t>
  </si>
  <si>
    <t>Камчатский край, Вилючинский городской округ - ЗАТО г. Вилючинск, г Вилючинск, ул Приморская,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Приморская, д. 11</t>
  </si>
  <si>
    <t>Камчатский край, Вилючинский городской округ - ЗАТО г. Вилючинск, г. Вилючинск, ул. Приморская,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Приморская, д.7</t>
  </si>
  <si>
    <t>Камчатский край, Вилючинский городской округ - ЗАТО г Вилючинск, г Вилючинск, ул Приморская,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Приморская, д. 4</t>
  </si>
  <si>
    <t>Камчатский край, Вилючинский городской округ - ЗАТО г. Вилючинск, ул Комсомольская, на земельном участке расположено здание многоквартирного жилого дома, по адресу: край Камчатский, Вилючинский городской округ - ЗАТО г. Вилючинск, ул. Комсомольская д.12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</si>
  <si>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Нахимова, д.48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</si>
  <si>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Нахимова, д.37</t>
  </si>
  <si>
    <t>край Камчатский, Вилючинский городской округ - ЗАТО г. Вилючинск, г. Вилючинск. На земельном участке расположен многоквартирный жилой дом. Адрес многоквартирного жилого дома: край Камчатский, Вилючинский городской округ - ЗАТО г. Вилючинск,  г. Вилючинск, ул. Гусарова, д.51</t>
  </si>
  <si>
    <t>Российская Федерация, Камчатский край, Вилючинский городской округ - ЗАТО г. Вилючинск, г. Вилючинск, ул. Крашенинникова</t>
  </si>
  <si>
    <t>среднеэтажная жилая застройка</t>
  </si>
  <si>
    <t>Камчатский край, Вилючинский городской округ - ЗАТО г. Вилючинск, г. Вилючинск, ул. Лесная, на земельном участке расположено здание многоквартирного жилого дома, по адресу: Камчатский край, Вилючинский городской округ - ЗАТО г. Вилючинск, г. Вилючинск, ул. Лесная, д. 3</t>
  </si>
  <si>
    <t>Для малоэтажной застройки</t>
  </si>
  <si>
    <t>Для объектов жилой застройки</t>
  </si>
  <si>
    <t>Для многоэтажной застройки</t>
  </si>
  <si>
    <t>Для многоквартирной застройки</t>
  </si>
  <si>
    <t>Для иных видов жилой застройки</t>
  </si>
  <si>
    <t>Для размещения объектов, характерных для населенных пунктов</t>
  </si>
  <si>
    <t>Для среднеэтажной застройки</t>
  </si>
  <si>
    <t>41:02:0010108:436</t>
  </si>
  <si>
    <t>Многоквартирный дом</t>
  </si>
  <si>
    <t>41:02:0010106:786</t>
  </si>
  <si>
    <t>41:02:0010106:1089</t>
  </si>
  <si>
    <t>41:02:0010106:797</t>
  </si>
  <si>
    <t>41:02:0010106:882</t>
  </si>
  <si>
    <t>41:02:0010106:776</t>
  </si>
  <si>
    <t>41:02:0010106:794</t>
  </si>
  <si>
    <t>41:02:0010106:802</t>
  </si>
  <si>
    <t>41:02:0010106:9601</t>
  </si>
  <si>
    <t>41:02:0010106:775</t>
  </si>
  <si>
    <t>41:02:0010106:795</t>
  </si>
  <si>
    <t>41:02:0010106:1091</t>
  </si>
  <si>
    <t>41:02:0010106:747</t>
  </si>
  <si>
    <t>41:02:0010106:842| 41:02:0010106:9887</t>
  </si>
  <si>
    <t>Жилой дом| Магазин "Стройматериалы"</t>
  </si>
  <si>
    <t>41:02:0010106:1223</t>
  </si>
  <si>
    <t>41:02:0010106:1238</t>
  </si>
  <si>
    <t>41:02:0010106:790</t>
  </si>
  <si>
    <t>41:02:0010106:830</t>
  </si>
  <si>
    <t>41:02:0010106:1007| 41:02:0010106:10036</t>
  </si>
  <si>
    <t>41:02:0010106:1088</t>
  </si>
  <si>
    <t>41:02:0010106:1220| 41:02:0010106:10036</t>
  </si>
  <si>
    <t>41:02:0010106:781</t>
  </si>
  <si>
    <t>41:02:0010106:791</t>
  </si>
  <si>
    <t>41:02:0010106:9602</t>
  </si>
  <si>
    <t>41:02:0010106:1226| 41:02:0010106:10036</t>
  </si>
  <si>
    <t>41:02:0010106:1011| 41:02:0010106:10036</t>
  </si>
  <si>
    <t>41:02:0010106:1010</t>
  </si>
  <si>
    <t>41:02:0010106:1250| 41:02:0010106:10036</t>
  </si>
  <si>
    <t>41:02:0010106:1225| 41:02:0010106:10036</t>
  </si>
  <si>
    <t>41:02:0010106:1012</t>
  </si>
  <si>
    <t>41:02:0010106:1013| 41:02:0010106:10036</t>
  </si>
  <si>
    <t>41:02:0010106:1237| 41:02:0010106:10036</t>
  </si>
  <si>
    <t>41:02:0010106:1235| 41:02:0010106:10036</t>
  </si>
  <si>
    <t>41:02:0010106:1233</t>
  </si>
  <si>
    <t>41:02:0010106:1240| 41:02:0010106:10036</t>
  </si>
  <si>
    <t>41:02:0010106:1006| 41:02:0010106:10036</t>
  </si>
  <si>
    <t>41:02:0010106:819</t>
  </si>
  <si>
    <t>41:02:0010106:825</t>
  </si>
  <si>
    <t>41:02:0010106:833</t>
  </si>
  <si>
    <t>41:02:0010106:838</t>
  </si>
  <si>
    <t>41:02:0010106:1037</t>
  </si>
  <si>
    <t>41:02:0010106:798</t>
  </si>
  <si>
    <t>41:02:0010106:887| 41:01:0010129:546</t>
  </si>
  <si>
    <t>Многоквартирный дом| Жилой дом</t>
  </si>
  <si>
    <t>41:02:0010106:893</t>
  </si>
  <si>
    <t>41:02:0010106:891</t>
  </si>
  <si>
    <t>41:02:0000000:11</t>
  </si>
  <si>
    <t>41:02:0000000:12</t>
  </si>
  <si>
    <t>41:02:0010106:879</t>
  </si>
  <si>
    <t>41:02:0010106:875</t>
  </si>
  <si>
    <t>41:02:0010106:9598</t>
  </si>
  <si>
    <t>41:02:0010108:7160| 41:02:0010108:330| 41:02:0010108:418| 41:02:0010108:7409</t>
  </si>
  <si>
    <t>Жилой дом| Жилой дом</t>
  </si>
  <si>
    <t>41:02:0010108:6516| 41:02:0010108:6999| 41:02:0010108:7002| 41:02:0010108:413</t>
  </si>
  <si>
    <t>| Жилой дом</t>
  </si>
  <si>
    <t>41:02:0010108:6516| 41:02:0010108:6996| 41:02:0010108:6999| 41:02:0010108:7002</t>
  </si>
  <si>
    <t>41:02:0010108:283| 41:02:0010108:7409</t>
  </si>
  <si>
    <t>41:02:0010108:6996| 41:02:0010108:6997</t>
  </si>
  <si>
    <t>41:02:0010108:7001| 41:02:0010108:7003| 41:02:0010108:463</t>
  </si>
  <si>
    <t>41:02:0010108:231| 41:02:0010108:7409</t>
  </si>
  <si>
    <t>41:02:0010108:6999| 41:02:0010108:447</t>
  </si>
  <si>
    <t>41:02:0010108:243| 41:02:0010108:250| 41:02:0010108:7409</t>
  </si>
  <si>
    <t>41:02:0010108:495| 41:02:0010108:7166| 41:02:0010108:7409</t>
  </si>
  <si>
    <t>Многоквартирный дом| Многоквартирный дом</t>
  </si>
  <si>
    <t>41:02:0010108:261| 41:02:0010108:7409</t>
  </si>
  <si>
    <t>41:02:0010108:450| 41:02:0010108:7409</t>
  </si>
  <si>
    <t>41:02:0010108:242| 41:02:0010108:7409</t>
  </si>
  <si>
    <t>41:02:0010108:426| 41:02:0010108:7409</t>
  </si>
  <si>
    <t>41:02:0010108:414| 41:02:0010108:7409</t>
  </si>
  <si>
    <t>41:02:0010108:441</t>
  </si>
  <si>
    <t>41:02:0010108:415| 41:02:0010108:7409</t>
  </si>
  <si>
    <t>41:02:0010108:7000| 41:02:0010108:446</t>
  </si>
  <si>
    <t>41:02:0010108:443| 41:02:0010108:7409</t>
  </si>
  <si>
    <t>41:02:0010108:448| 41:02:0010108:7409</t>
  </si>
  <si>
    <t>41:02:0010108:346| 41:02:0010108:7408</t>
  </si>
  <si>
    <t>41:02:0010108:445| 41:02:0010108:7409</t>
  </si>
  <si>
    <t>41:02:0010108:348</t>
  </si>
  <si>
    <t>41:02:0010108:444| 41:02:0010108:7409</t>
  </si>
  <si>
    <t>41:02:0010108:499| 41:02:0010108:7409</t>
  </si>
  <si>
    <t>41:02:0010108:291| 41:02:0010108:7409</t>
  </si>
  <si>
    <t>41:02:0010108:255| 41:02:0010108:7409</t>
  </si>
  <si>
    <t>41:02:0010108:427| 41:02:0010108:7409</t>
  </si>
  <si>
    <t>41:02:0010108:274| 41:02:0010108:7409</t>
  </si>
  <si>
    <t>41:02:0010108:438</t>
  </si>
  <si>
    <t>41:02:0010108:259| 41:02:0010108:7409</t>
  </si>
  <si>
    <t>41:02:0010108:453| 41:02:0010108:7409</t>
  </si>
  <si>
    <t>41:02:0010108:372| 41:02:0010108:7409</t>
  </si>
  <si>
    <t>41:02:0010108:302| 41:02:0010108:7409</t>
  </si>
  <si>
    <t>41:02:0010108:435</t>
  </si>
  <si>
    <t>41:02:0010108:6999| 41:02:0010108:442| 41:02:0010108:7409</t>
  </si>
  <si>
    <t>41:01:0010117:2101| 41:02:0010108:7409</t>
  </si>
  <si>
    <t>41:02:0010108:422| 41:02:0010108:7408| 41:02:0010108:7409</t>
  </si>
  <si>
    <t>41:02:0010108:256| 41:02:0010108:7409</t>
  </si>
  <si>
    <t>41:02:0010108:239| 41:02:0010108:7409</t>
  </si>
  <si>
    <t>41:02:0010108:7408| 41:02:0010108:7409</t>
  </si>
  <si>
    <t>41:02:0010108:7001| 41:02:0010108:7003| 41:02:0010108:6916</t>
  </si>
  <si>
    <t>здание ТП-268</t>
  </si>
  <si>
    <t>41:02:0010108:6516| 41:02:0010108:6996| 41:02:0010108:6997| 41:02:0010108:6999| 41:02:0010108:7002| 41:02:0010108:7409</t>
  </si>
  <si>
    <t>41:02:0010108:6515| 41:02:0010108:6998| 41:02:0010108:7000| 41:02:0010108:7001| 41:02:0010108:7003</t>
  </si>
  <si>
    <t>41:02:0010108:6996| 41:02:0010108:7003| 41:02:0010108:376| 41:02:0010108:7368| 41:02:0010108:7409</t>
  </si>
  <si>
    <t>41:02:0010108:7001| 41:02:0010108:7003| 41:02:0010108:498| 41:02:0010108:7409</t>
  </si>
  <si>
    <t>41:02:0010108:428| 41:02:0010108:7409</t>
  </si>
  <si>
    <t>41:02:0010108:434| 41:02:0010108:7409</t>
  </si>
  <si>
    <t>41:02:0010108:432</t>
  </si>
  <si>
    <t>41:02:0010108:429| 41:02:0010108:7409</t>
  </si>
  <si>
    <t>41:02:0010108:497| 41:02:0010108:7409</t>
  </si>
  <si>
    <t>41:02:0010108:236| 41:02:0010108:7409</t>
  </si>
  <si>
    <t>41:02:0010108:383| 41:02:0010108:7409</t>
  </si>
  <si>
    <t>41:02:0010108:229| 41:02:0010108:7409</t>
  </si>
  <si>
    <t>41:02:0010108:252| 41:02:0010108:7409</t>
  </si>
  <si>
    <t>41:02:0010108:262| 41:02:0010108:7409</t>
  </si>
  <si>
    <t>41:02:0010108:311| 41:02:0010108:7409</t>
  </si>
  <si>
    <t>41:02:0010108:431| 41:02:0010108:7409</t>
  </si>
  <si>
    <t>41:02:0010108:494| 41:02:0010108:7409</t>
  </si>
  <si>
    <t>41:01:0010129:665| 41:01:0010129:671</t>
  </si>
  <si>
    <t>41:02:0010106:782</t>
  </si>
  <si>
    <t>41:02:0010106:1050</t>
  </si>
  <si>
    <t>41:02:0010106:788</t>
  </si>
  <si>
    <t>41:02:0010106:855</t>
  </si>
  <si>
    <t>41:02:0010106:785</t>
  </si>
  <si>
    <t>41:02:0010106:724| 41:02:0010106:746</t>
  </si>
  <si>
    <t>Жилой дом и земельный участок| Жилой дом</t>
  </si>
  <si>
    <t>41:02:0010106:758| 41:02:0010106:1161| 41:02:0010106:1160| 41:02:0010106:1155</t>
  </si>
  <si>
    <t>41:02:0010106:861</t>
  </si>
  <si>
    <t>41:02:0010106:1219</t>
  </si>
  <si>
    <t>41:02:0010106:1045</t>
  </si>
  <si>
    <t>41:02:0010106:854</t>
  </si>
  <si>
    <t>41:02:0010106:741</t>
  </si>
  <si>
    <t>41:02:0010106:857</t>
  </si>
  <si>
    <t>41:02:0010106:836</t>
  </si>
  <si>
    <t>41:02:0010106:860</t>
  </si>
  <si>
    <t>41:02:0010106:869</t>
  </si>
  <si>
    <t>41:02:0010106:841</t>
  </si>
  <si>
    <t>41:02:0010106:792</t>
  </si>
  <si>
    <t>41:02:0010106:800</t>
  </si>
  <si>
    <t>41:02:0010106:865</t>
  </si>
  <si>
    <t>41:02:0010106:1231</t>
  </si>
  <si>
    <t>41:02:0010106:866</t>
  </si>
  <si>
    <t>41:02:0010106:1245</t>
  </si>
  <si>
    <t>41:02:0010106:871</t>
  </si>
  <si>
    <t>41:02:0010106:1247</t>
  </si>
  <si>
    <t>41:02:0010106:736</t>
  </si>
  <si>
    <t>41:02:0010106:863</t>
  </si>
  <si>
    <t>41:02:0010106:1097</t>
  </si>
  <si>
    <t>41:02:0010106:1272</t>
  </si>
  <si>
    <t>41:02:0010106:1258| 41:02:0010106:1261</t>
  </si>
  <si>
    <t>41:02:0010106:1265</t>
  </si>
  <si>
    <t>41:02:0010106:1287</t>
  </si>
  <si>
    <t>41:02:0010106:1282</t>
  </si>
  <si>
    <t>41:02:0010106:1285</t>
  </si>
  <si>
    <t>41:02:0010106:1281</t>
  </si>
  <si>
    <t>41:02:0010106:1008</t>
  </si>
  <si>
    <t>41:02:0010106:693</t>
  </si>
  <si>
    <t>41:02:0010106:1277</t>
  </si>
  <si>
    <t>41:02:0010106:801</t>
  </si>
  <si>
    <t>41:02:0010106:1312</t>
  </si>
  <si>
    <t>41:02:0010106:850</t>
  </si>
  <si>
    <t>41:02:0010106:1302</t>
  </si>
  <si>
    <t>41:02:0010106:1197</t>
  </si>
  <si>
    <t>41:02:0010106:844</t>
  </si>
  <si>
    <t>41:02:0010106:1273</t>
  </si>
  <si>
    <t>41:02:0010106:837</t>
  </si>
  <si>
    <t>41:02:0010106:1259</t>
  </si>
  <si>
    <t>41:02:0010106:1090</t>
  </si>
  <si>
    <t>41:02:0010106:1266</t>
  </si>
  <si>
    <t>41:01:0010113:411| 41:02:0010106:10035</t>
  </si>
  <si>
    <t>41:02:0010106:852</t>
  </si>
  <si>
    <t>41:02:0010106:826</t>
  </si>
  <si>
    <t>41:02:0010106:742</t>
  </si>
  <si>
    <t>41:02:0010106:728</t>
  </si>
  <si>
    <t>41:02:0010106:721| 41:02:0010106:749</t>
  </si>
  <si>
    <t>41:02:0010106:722</t>
  </si>
  <si>
    <t>41:02:0010106:769| 41:02:0010106:735</t>
  </si>
  <si>
    <t>41:02:0010106:718</t>
  </si>
  <si>
    <t>41:02:0010106:1307</t>
  </si>
  <si>
    <t>41:02:0010106:763</t>
  </si>
  <si>
    <t>41:02:0010106:762</t>
  </si>
  <si>
    <t>41:02:0010106:872</t>
  </si>
  <si>
    <t>41:02:0010108:460| 41:02:0010108:7409</t>
  </si>
  <si>
    <t>41:02:0010108:228</t>
  </si>
  <si>
    <t>41:02:0010108:430| 41:02:0010108:7409</t>
  </si>
  <si>
    <t>41:02:0010108:7003| 41:01:0010117:2102| 41:02:0010108:7185| 41:02:0010108:7370| 41:02:0010108:7369| 41:02:0010108:7368| 41:02:0010108:7367| 41:02:0010108:7366| 41:02:0010108:7395| 41:02:0010108:7409</t>
  </si>
  <si>
    <t>Жилой дом| Жилой дом на 90 квартир по адресу: ул. Крашенинникова, мкр. Рыбачий, ЗАТО г. Вилючинск, Камчатский край| Здание трансформаторной подстанции 269Н</t>
  </si>
  <si>
    <t>41:02:0010104:512</t>
  </si>
  <si>
    <t>Общежитие</t>
  </si>
  <si>
    <t>Среднеэтажная жилая застройка в целом</t>
  </si>
  <si>
    <t>Код расчета</t>
  </si>
  <si>
    <t>Наименование СНТ/НФ</t>
  </si>
  <si>
    <t>Сегмент</t>
  </si>
  <si>
    <t>13. СЕГМЕНТ "Садоводство и огородничество, малоэтажная жилая застройка"</t>
  </si>
  <si>
    <t>2. СЕГМЕНТ "Жилая застройка (среднеэтажная и многоэтажная)"</t>
  </si>
  <si>
    <t>Малоэтажная многоквартирная жилая застройка в целом, за исключением кода расчета вида использования 02:113</t>
  </si>
  <si>
    <t>&lt; 1000</t>
  </si>
  <si>
    <t>1001-5000</t>
  </si>
  <si>
    <t>5001-10000</t>
  </si>
  <si>
    <t>10001-50000</t>
  </si>
  <si>
    <t>50001-500000</t>
  </si>
  <si>
    <t>&gt;500001</t>
  </si>
  <si>
    <t>Жилая многоэтажная (низкой и малой этажности, до 5 этажей включительно)</t>
  </si>
  <si>
    <t>Пионер</t>
  </si>
  <si>
    <t>Хозяин</t>
  </si>
  <si>
    <t>Жилая многоэтажная (средней и высотной этажности, более 5 этажей)</t>
  </si>
  <si>
    <t>Индивидуальная жилая</t>
  </si>
  <si>
    <t>Описание типового (эталонного) объекта - площадь 1 500 кв. м, обеспеченный инженерными коммуникациями (вода, свет), местоположение НФ "Приморский"</t>
  </si>
  <si>
    <t>Корректировка по модели</t>
  </si>
  <si>
    <t>Вид использования</t>
  </si>
  <si>
    <t>Площадь земельного участка, кв. м</t>
  </si>
  <si>
    <t>Цена предложения/сделки, руб./кв. м</t>
  </si>
  <si>
    <t>один контур</t>
  </si>
  <si>
    <t>Один контур</t>
  </si>
  <si>
    <t>Один контур/многоконтурный</t>
  </si>
  <si>
    <t>Многоконтурный</t>
  </si>
  <si>
    <t>Городской округ</t>
  </si>
  <si>
    <t>Обеспеченность инженерные коммуникации</t>
  </si>
  <si>
    <t>Форма/конфигурация участка</t>
  </si>
  <si>
    <t>Малоэтажная многоквартирная жилая застройка в целом</t>
  </si>
  <si>
    <t>Скорректированная стоимость, руб./кв. м</t>
  </si>
  <si>
    <t>Скорректированная стоимость,  руб./кв. м</t>
  </si>
  <si>
    <t>Цена эталонного объекта, руб./кв. м</t>
  </si>
  <si>
    <t>Площадь земельного участка</t>
  </si>
  <si>
    <t>Наличие обременений (ограничений) земельного участка</t>
  </si>
  <si>
    <t>Местоположение (объекты скорректированны на площадь, коммуникации) - типовой (эталонный) объект - площадь 1500 кв. м, обеспеченный инженерными коммуникациями (вода, свет)</t>
  </si>
  <si>
    <t>Наименование сегмента</t>
  </si>
  <si>
    <t>41:02:0010104:ХХ</t>
  </si>
  <si>
    <t>41:02:0010101:ХХ</t>
  </si>
  <si>
    <t>41:02:0010109:ХХ</t>
  </si>
  <si>
    <t>41:02:0010101:ХХ1</t>
  </si>
  <si>
    <t>41:02:0010103:ХХ</t>
  </si>
  <si>
    <t>Ссылка на Приложение в Отчете</t>
  </si>
  <si>
    <t>Приложения 5. Сведения и материалы, доступ к которым ограничен\Сделки 2025 Исходные\3 кв 2025</t>
  </si>
  <si>
    <t>Приложения 5. Сведения и материалы, доступ к которым ограничен\Сделки 2025 Исходные\4 кв 2025</t>
  </si>
  <si>
    <t>Приложения 5. Сведения и материалы, доступ к которым ограничен\Сделки 2025 Исходные\2 кв 2025</t>
  </si>
  <si>
    <t>7586758128</t>
  </si>
  <si>
    <t>927-081-182-0</t>
  </si>
  <si>
    <t>147121978</t>
  </si>
  <si>
    <t>Среднее значение стоиомсти, руб./кв. м</t>
  </si>
  <si>
    <t>Объект-аналог № 1</t>
  </si>
  <si>
    <t>Объект-аналог № 2</t>
  </si>
  <si>
    <t>Объект-аналог № 3</t>
  </si>
  <si>
    <t>Объект-аналог № 4</t>
  </si>
  <si>
    <t>Объект-аналог № 5</t>
  </si>
  <si>
    <t>Объект-аналог № 6</t>
  </si>
  <si>
    <t>Объект-аналог № 7</t>
  </si>
  <si>
    <t>Объект-аналог № 8</t>
  </si>
  <si>
    <t>Объект-аналог № 9</t>
  </si>
  <si>
    <t>Номер объявления в источнике</t>
  </si>
  <si>
    <t>УПКС, руб./кв. м</t>
  </si>
  <si>
    <t>КС, руб.</t>
  </si>
  <si>
    <t>Приложение 1. Исходные данные\Прил 1.6. Результаты сбора инф-ции о рынке недвижимости\Предложения\Жилая застройка\02-13_МЖЗ ВГО\Объект-аналог №1</t>
  </si>
  <si>
    <t>Приложение 1. Исходные данные\Прил 1.6. Результаты сбора инф-ции о рынке недвижимости\Предложения\Жилая застройка\02-13_МЖЗ ВГО\Объект-аналог №2</t>
  </si>
  <si>
    <t>Приложение 1. Исходные данные\Прил 1.6. Результаты сбора инф-ции о рынке недвижимости\Предложения\Жилая застройка\02-13_МЖЗ ВГО\Объект-аналог №7</t>
  </si>
  <si>
    <t>Неформизованный район по данным 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</si>
</sst>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₽"/>
    <numFmt numFmtId="165" formatCode="#,##0.000"/>
    <numFmt numFmtId="166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7" fillId="0" borderId="0"/>
  </cellStyleXfs>
  <cellXfs count="263">
    <xf numFmtId="0" fontId="0" fillId="0" borderId="0" xfId="0"/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4" fontId="8" fillId="0" borderId="0" xfId="4" applyNumberFormat="1" applyFont="1" applyFill="1" applyBorder="1" applyAlignment="1">
      <alignment vertical="center" wrapText="1"/>
    </xf>
    <xf numFmtId="165" fontId="8" fillId="0" borderId="0" xfId="4" applyNumberFormat="1" applyFont="1" applyFill="1" applyBorder="1" applyAlignment="1">
      <alignment vertical="center" wrapText="1"/>
    </xf>
    <xf numFmtId="4" fontId="9" fillId="0" borderId="0" xfId="4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24" xfId="2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/>
    <xf numFmtId="4" fontId="4" fillId="0" borderId="0" xfId="0" applyNumberFormat="1" applyFont="1" applyFill="1"/>
    <xf numFmtId="4" fontId="3" fillId="0" borderId="1" xfId="2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center" vertical="center" wrapText="1"/>
    </xf>
    <xf numFmtId="4" fontId="9" fillId="0" borderId="8" xfId="4" applyNumberFormat="1" applyFont="1" applyFill="1" applyBorder="1" applyAlignment="1">
      <alignment vertical="center" wrapText="1"/>
    </xf>
    <xf numFmtId="4" fontId="8" fillId="0" borderId="8" xfId="4" applyNumberFormat="1" applyFont="1" applyFill="1" applyBorder="1" applyAlignment="1">
      <alignment vertical="center" wrapText="1"/>
    </xf>
    <xf numFmtId="4" fontId="4" fillId="0" borderId="1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vertical="center" wrapText="1"/>
    </xf>
    <xf numFmtId="4" fontId="4" fillId="0" borderId="2" xfId="0" applyNumberFormat="1" applyFont="1" applyFill="1" applyBorder="1"/>
    <xf numFmtId="4" fontId="4" fillId="0" borderId="4" xfId="0" applyNumberFormat="1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center" vertical="center"/>
    </xf>
    <xf numFmtId="4" fontId="4" fillId="0" borderId="16" xfId="0" applyNumberFormat="1" applyFont="1" applyFill="1" applyBorder="1" applyAlignment="1">
      <alignment horizontal="center" vertical="center"/>
    </xf>
    <xf numFmtId="4" fontId="4" fillId="0" borderId="17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/>
    <xf numFmtId="166" fontId="4" fillId="0" borderId="0" xfId="0" applyNumberFormat="1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/>
    <xf numFmtId="4" fontId="4" fillId="0" borderId="0" xfId="0" applyNumberFormat="1" applyFont="1" applyFill="1" applyAlignment="1"/>
    <xf numFmtId="4" fontId="4" fillId="0" borderId="37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4" fontId="4" fillId="0" borderId="24" xfId="0" applyNumberFormat="1" applyFont="1" applyFill="1" applyBorder="1" applyAlignment="1">
      <alignment horizontal="center" vertical="center"/>
    </xf>
    <xf numFmtId="4" fontId="4" fillId="0" borderId="36" xfId="0" applyNumberFormat="1" applyFont="1" applyFill="1" applyBorder="1" applyAlignment="1">
      <alignment horizontal="center" vertical="center"/>
    </xf>
    <xf numFmtId="4" fontId="4" fillId="0" borderId="38" xfId="0" applyNumberFormat="1" applyFont="1" applyFill="1" applyBorder="1" applyAlignment="1">
      <alignment horizontal="center" vertical="center"/>
    </xf>
    <xf numFmtId="4" fontId="4" fillId="0" borderId="4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4" fillId="0" borderId="4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left"/>
    </xf>
    <xf numFmtId="4" fontId="4" fillId="0" borderId="43" xfId="0" applyNumberFormat="1" applyFont="1" applyFill="1" applyBorder="1" applyAlignment="1">
      <alignment horizontal="center" vertical="center"/>
    </xf>
    <xf numFmtId="4" fontId="4" fillId="0" borderId="44" xfId="0" applyNumberFormat="1" applyFont="1" applyFill="1" applyBorder="1" applyAlignment="1">
      <alignment horizontal="center" vertical="center"/>
    </xf>
    <xf numFmtId="4" fontId="4" fillId="0" borderId="15" xfId="0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49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4" fontId="4" fillId="0" borderId="24" xfId="0" applyNumberFormat="1" applyFont="1" applyFill="1" applyBorder="1" applyAlignment="1">
      <alignment horizontal="center" vertical="center" wrapText="1"/>
    </xf>
    <xf numFmtId="4" fontId="4" fillId="0" borderId="24" xfId="0" applyNumberFormat="1" applyFont="1" applyFill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4" fontId="4" fillId="0" borderId="1" xfId="0" applyNumberFormat="1" applyFont="1" applyBorder="1"/>
    <xf numFmtId="165" fontId="4" fillId="0" borderId="17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wrapText="1"/>
    </xf>
    <xf numFmtId="4" fontId="3" fillId="0" borderId="0" xfId="1" applyNumberFormat="1" applyFont="1" applyFill="1" applyBorder="1" applyAlignment="1">
      <alignment wrapText="1"/>
    </xf>
    <xf numFmtId="4" fontId="4" fillId="0" borderId="12" xfId="0" applyNumberFormat="1" applyFont="1" applyFill="1" applyBorder="1" applyAlignment="1">
      <alignment horizontal="center" vertical="center"/>
    </xf>
    <xf numFmtId="4" fontId="4" fillId="0" borderId="45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47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166" fontId="4" fillId="0" borderId="14" xfId="0" applyNumberFormat="1" applyFont="1" applyFill="1" applyBorder="1" applyAlignment="1">
      <alignment horizontal="center" vertical="center"/>
    </xf>
    <xf numFmtId="166" fontId="4" fillId="0" borderId="16" xfId="0" applyNumberFormat="1" applyFont="1" applyFill="1" applyBorder="1" applyAlignment="1">
      <alignment horizontal="center" vertical="center"/>
    </xf>
    <xf numFmtId="4" fontId="4" fillId="0" borderId="50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165" fontId="4" fillId="0" borderId="45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4" fontId="3" fillId="3" borderId="43" xfId="3" applyNumberFormat="1" applyFont="1" applyFill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center" vertical="center"/>
    </xf>
    <xf numFmtId="14" fontId="3" fillId="3" borderId="54" xfId="4" applyNumberFormat="1" applyFont="1" applyFill="1" applyBorder="1" applyAlignment="1">
      <alignment vertical="center" wrapText="1"/>
    </xf>
    <xf numFmtId="165" fontId="4" fillId="0" borderId="15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4" fontId="3" fillId="0" borderId="25" xfId="0" applyNumberFormat="1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/>
    </xf>
    <xf numFmtId="4" fontId="3" fillId="4" borderId="45" xfId="0" applyNumberFormat="1" applyFont="1" applyFill="1" applyBorder="1" applyAlignment="1">
      <alignment horizontal="center" vertical="center"/>
    </xf>
    <xf numFmtId="4" fontId="3" fillId="4" borderId="13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5" xfId="0" applyNumberFormat="1" applyFont="1" applyFill="1" applyBorder="1" applyAlignment="1">
      <alignment horizontal="center" vertical="center"/>
    </xf>
    <xf numFmtId="10" fontId="4" fillId="0" borderId="15" xfId="1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4" fontId="4" fillId="0" borderId="5" xfId="4" applyNumberFormat="1" applyFont="1" applyFill="1" applyBorder="1" applyAlignment="1">
      <alignment horizontal="center" vertical="center" wrapText="1"/>
    </xf>
    <xf numFmtId="14" fontId="3" fillId="0" borderId="43" xfId="4" applyNumberFormat="1" applyFont="1" applyFill="1" applyBorder="1" applyAlignment="1">
      <alignment vertical="center" wrapText="1"/>
    </xf>
    <xf numFmtId="4" fontId="3" fillId="0" borderId="5" xfId="4" applyNumberFormat="1" applyFont="1" applyFill="1" applyBorder="1" applyAlignment="1">
      <alignment horizontal="center" vertical="center" wrapText="1"/>
    </xf>
    <xf numFmtId="4" fontId="4" fillId="0" borderId="57" xfId="0" applyNumberFormat="1" applyFont="1" applyFill="1" applyBorder="1" applyAlignment="1">
      <alignment horizontal="center" vertical="center"/>
    </xf>
    <xf numFmtId="4" fontId="4" fillId="0" borderId="58" xfId="0" applyNumberFormat="1" applyFont="1" applyFill="1" applyBorder="1" applyAlignment="1">
      <alignment horizontal="center" vertical="center"/>
    </xf>
    <xf numFmtId="4" fontId="3" fillId="0" borderId="1" xfId="4" applyNumberFormat="1" applyFont="1" applyFill="1" applyBorder="1" applyAlignment="1">
      <alignment horizontal="center" vertical="center" wrapText="1"/>
    </xf>
    <xf numFmtId="4" fontId="3" fillId="0" borderId="15" xfId="4" applyNumberFormat="1" applyFont="1" applyFill="1" applyBorder="1" applyAlignment="1">
      <alignment horizontal="center" vertical="center" wrapText="1"/>
    </xf>
    <xf numFmtId="4" fontId="3" fillId="0" borderId="27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" fontId="4" fillId="0" borderId="24" xfId="2" applyNumberFormat="1" applyFont="1" applyFill="1" applyBorder="1" applyAlignment="1">
      <alignment horizontal="center" vertical="center"/>
    </xf>
    <xf numFmtId="4" fontId="4" fillId="0" borderId="24" xfId="2" applyNumberFormat="1" applyFont="1" applyFill="1" applyBorder="1" applyAlignment="1">
      <alignment horizontal="center"/>
    </xf>
    <xf numFmtId="0" fontId="4" fillId="0" borderId="0" xfId="0" applyFont="1" applyFill="1" applyBorder="1"/>
    <xf numFmtId="4" fontId="4" fillId="0" borderId="0" xfId="0" applyNumberFormat="1" applyFont="1"/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/>
    <xf numFmtId="4" fontId="4" fillId="0" borderId="24" xfId="0" applyNumberFormat="1" applyFont="1" applyBorder="1" applyAlignment="1">
      <alignment horizontal="left" vertical="center" wrapText="1"/>
    </xf>
    <xf numFmtId="165" fontId="4" fillId="0" borderId="24" xfId="2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" fontId="6" fillId="0" borderId="24" xfId="2" applyNumberFormat="1" applyFont="1" applyFill="1" applyBorder="1" applyAlignment="1">
      <alignment horizontal="center"/>
    </xf>
    <xf numFmtId="4" fontId="4" fillId="0" borderId="0" xfId="0" applyNumberFormat="1" applyFont="1" applyBorder="1"/>
    <xf numFmtId="14" fontId="4" fillId="0" borderId="0" xfId="0" applyNumberFormat="1" applyFont="1"/>
    <xf numFmtId="4" fontId="4" fillId="0" borderId="0" xfId="0" applyNumberFormat="1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left" vertical="center"/>
    </xf>
    <xf numFmtId="14" fontId="4" fillId="0" borderId="0" xfId="0" applyNumberFormat="1" applyFont="1" applyFill="1"/>
    <xf numFmtId="14" fontId="4" fillId="0" borderId="0" xfId="0" applyNumberFormat="1" applyFont="1" applyFill="1" applyBorder="1"/>
    <xf numFmtId="14" fontId="3" fillId="0" borderId="2" xfId="0" applyNumberFormat="1" applyFont="1" applyBorder="1" applyAlignment="1">
      <alignment horizontal="left" vertical="center" wrapText="1"/>
    </xf>
    <xf numFmtId="4" fontId="11" fillId="0" borderId="0" xfId="0" applyNumberFormat="1" applyFont="1" applyFill="1"/>
    <xf numFmtId="4" fontId="11" fillId="0" borderId="0" xfId="0" applyNumberFormat="1" applyFont="1" applyFill="1" applyBorder="1"/>
    <xf numFmtId="4" fontId="11" fillId="0" borderId="0" xfId="0" applyNumberFormat="1" applyFont="1" applyBorder="1"/>
    <xf numFmtId="4" fontId="4" fillId="0" borderId="0" xfId="0" applyNumberFormat="1" applyFont="1" applyFill="1" applyBorder="1" applyAlignment="1">
      <alignment horizontal="left"/>
    </xf>
    <xf numFmtId="4" fontId="4" fillId="0" borderId="60" xfId="0" applyNumberFormat="1" applyFont="1" applyBorder="1"/>
    <xf numFmtId="4" fontId="4" fillId="0" borderId="6" xfId="0" applyNumberFormat="1" applyFont="1" applyBorder="1"/>
    <xf numFmtId="14" fontId="3" fillId="0" borderId="0" xfId="0" applyNumberFormat="1" applyFont="1" applyBorder="1"/>
    <xf numFmtId="4" fontId="4" fillId="0" borderId="0" xfId="0" applyNumberFormat="1" applyFont="1" applyBorder="1" applyAlignment="1">
      <alignment horizontal="center" vertical="center"/>
    </xf>
    <xf numFmtId="14" fontId="3" fillId="0" borderId="53" xfId="0" applyNumberFormat="1" applyFont="1" applyBorder="1" applyAlignment="1">
      <alignment horizontal="center" vertical="center"/>
    </xf>
    <xf numFmtId="14" fontId="3" fillId="0" borderId="0" xfId="0" applyNumberFormat="1" applyFont="1" applyFill="1" applyBorder="1"/>
    <xf numFmtId="14" fontId="3" fillId="4" borderId="43" xfId="5" applyNumberFormat="1" applyFont="1" applyFill="1" applyBorder="1" applyAlignment="1">
      <alignment horizontal="left" vertical="center" wrapText="1"/>
    </xf>
    <xf numFmtId="14" fontId="3" fillId="4" borderId="5" xfId="0" applyNumberFormat="1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/>
    </xf>
    <xf numFmtId="14" fontId="3" fillId="4" borderId="15" xfId="0" applyNumberFormat="1" applyFont="1" applyFill="1" applyBorder="1" applyAlignment="1">
      <alignment horizontal="center" vertical="center"/>
    </xf>
    <xf numFmtId="14" fontId="3" fillId="2" borderId="0" xfId="0" applyNumberFormat="1" applyFont="1" applyFill="1" applyBorder="1"/>
    <xf numFmtId="14" fontId="4" fillId="3" borderId="54" xfId="4" applyNumberFormat="1" applyFont="1" applyFill="1" applyBorder="1" applyAlignment="1">
      <alignment vertical="center" wrapText="1"/>
    </xf>
    <xf numFmtId="14" fontId="4" fillId="0" borderId="0" xfId="0" applyNumberFormat="1" applyFont="1" applyBorder="1"/>
    <xf numFmtId="14" fontId="4" fillId="0" borderId="43" xfId="5" applyNumberFormat="1" applyFont="1" applyFill="1" applyBorder="1" applyAlignment="1">
      <alignment horizontal="left" vertical="center" wrapText="1"/>
    </xf>
    <xf numFmtId="14" fontId="4" fillId="3" borderId="43" xfId="5" applyNumberFormat="1" applyFont="1" applyFill="1" applyBorder="1" applyAlignment="1">
      <alignment horizontal="left" vertical="center" wrapText="1"/>
    </xf>
    <xf numFmtId="4" fontId="3" fillId="4" borderId="5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" fontId="3" fillId="4" borderId="15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/>
    <xf numFmtId="4" fontId="3" fillId="2" borderId="0" xfId="0" applyNumberFormat="1" applyFont="1" applyFill="1" applyBorder="1"/>
    <xf numFmtId="14" fontId="3" fillId="4" borderId="43" xfId="6" applyNumberFormat="1" applyFont="1" applyFill="1" applyBorder="1" applyAlignment="1">
      <alignment horizontal="left" vertical="center" wrapText="1"/>
    </xf>
    <xf numFmtId="14" fontId="4" fillId="0" borderId="43" xfId="6" applyNumberFormat="1" applyFont="1" applyFill="1" applyBorder="1" applyAlignment="1">
      <alignment horizontal="left" vertical="center" wrapText="1"/>
    </xf>
    <xf numFmtId="14" fontId="3" fillId="4" borderId="55" xfId="4" applyNumberFormat="1" applyFont="1" applyFill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center" vertical="center" wrapText="1"/>
    </xf>
    <xf numFmtId="14" fontId="4" fillId="0" borderId="54" xfId="4" applyNumberFormat="1" applyFont="1" applyFill="1" applyBorder="1" applyAlignment="1">
      <alignment vertical="center" wrapText="1"/>
    </xf>
    <xf numFmtId="14" fontId="3" fillId="0" borderId="54" xfId="4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/>
    <xf numFmtId="14" fontId="4" fillId="0" borderId="56" xfId="4" applyNumberFormat="1" applyFont="1" applyFill="1" applyBorder="1" applyAlignment="1">
      <alignment vertical="center" wrapText="1"/>
    </xf>
    <xf numFmtId="4" fontId="12" fillId="0" borderId="0" xfId="0" applyNumberFormat="1" applyFont="1" applyFill="1"/>
    <xf numFmtId="14" fontId="3" fillId="4" borderId="43" xfId="4" applyNumberFormat="1" applyFont="1" applyFill="1" applyBorder="1" applyAlignment="1">
      <alignment vertical="center" wrapText="1"/>
    </xf>
    <xf numFmtId="4" fontId="3" fillId="4" borderId="5" xfId="4" applyNumberFormat="1" applyFont="1" applyFill="1" applyBorder="1" applyAlignment="1">
      <alignment horizontal="center" vertical="center" wrapText="1"/>
    </xf>
    <xf numFmtId="4" fontId="3" fillId="4" borderId="1" xfId="4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/>
    <xf numFmtId="4" fontId="12" fillId="0" borderId="0" xfId="0" applyNumberFormat="1" applyFont="1" applyBorder="1"/>
    <xf numFmtId="4" fontId="3" fillId="0" borderId="0" xfId="1" applyNumberFormat="1" applyFont="1" applyFill="1"/>
    <xf numFmtId="14" fontId="3" fillId="4" borderId="43" xfId="1" applyNumberFormat="1" applyFont="1" applyFill="1" applyBorder="1" applyAlignment="1">
      <alignment vertical="center" wrapText="1"/>
    </xf>
    <xf numFmtId="4" fontId="3" fillId="4" borderId="5" xfId="1" applyNumberFormat="1" applyFont="1" applyFill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/>
    </xf>
    <xf numFmtId="4" fontId="3" fillId="4" borderId="15" xfId="1" applyNumberFormat="1" applyFont="1" applyFill="1" applyBorder="1" applyAlignment="1">
      <alignment horizontal="center" vertical="center"/>
    </xf>
    <xf numFmtId="4" fontId="3" fillId="0" borderId="0" xfId="1" applyNumberFormat="1" applyFont="1" applyFill="1" applyBorder="1"/>
    <xf numFmtId="4" fontId="3" fillId="0" borderId="0" xfId="1" applyNumberFormat="1" applyFont="1" applyBorder="1"/>
    <xf numFmtId="4" fontId="3" fillId="4" borderId="15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Border="1"/>
    <xf numFmtId="4" fontId="4" fillId="0" borderId="9" xfId="0" applyNumberFormat="1" applyFont="1" applyFill="1" applyBorder="1"/>
    <xf numFmtId="14" fontId="3" fillId="0" borderId="59" xfId="4" applyNumberFormat="1" applyFont="1" applyFill="1" applyBorder="1" applyAlignment="1">
      <alignment vertical="center" wrapText="1"/>
    </xf>
    <xf numFmtId="4" fontId="3" fillId="0" borderId="61" xfId="0" applyNumberFormat="1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14" fontId="3" fillId="0" borderId="16" xfId="1" applyNumberFormat="1" applyFont="1" applyFill="1" applyBorder="1" applyAlignment="1">
      <alignment vertical="center" wrapText="1"/>
    </xf>
    <xf numFmtId="4" fontId="3" fillId="0" borderId="49" xfId="0" applyNumberFormat="1" applyFont="1" applyFill="1" applyBorder="1" applyAlignment="1">
      <alignment horizontal="center" vertical="center"/>
    </xf>
    <xf numFmtId="4" fontId="3" fillId="0" borderId="25" xfId="0" applyNumberFormat="1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center" vertical="center"/>
    </xf>
    <xf numFmtId="4" fontId="3" fillId="0" borderId="27" xfId="0" applyNumberFormat="1" applyFont="1" applyFill="1" applyBorder="1" applyAlignment="1">
      <alignment horizontal="center" vertical="center"/>
    </xf>
    <xf numFmtId="14" fontId="4" fillId="0" borderId="14" xfId="5" applyNumberFormat="1" applyFont="1" applyFill="1" applyBorder="1" applyAlignment="1">
      <alignment horizontal="left" vertical="center" wrapText="1"/>
    </xf>
    <xf numFmtId="4" fontId="4" fillId="0" borderId="15" xfId="3" applyNumberFormat="1" applyFont="1" applyFill="1" applyBorder="1" applyAlignment="1">
      <alignment horizontal="center" vertical="center" wrapText="1"/>
    </xf>
    <xf numFmtId="10" fontId="4" fillId="0" borderId="15" xfId="1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" fontId="3" fillId="4" borderId="11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4" fontId="3" fillId="4" borderId="31" xfId="0" applyNumberFormat="1" applyFont="1" applyFill="1" applyBorder="1" applyAlignment="1">
      <alignment horizontal="center" vertical="center" wrapText="1"/>
    </xf>
    <xf numFmtId="4" fontId="3" fillId="4" borderId="16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center" vertical="center"/>
    </xf>
    <xf numFmtId="4" fontId="3" fillId="4" borderId="17" xfId="0" applyNumberFormat="1" applyFont="1" applyFill="1" applyBorder="1" applyAlignment="1">
      <alignment horizontal="center" vertical="center"/>
    </xf>
    <xf numFmtId="4" fontId="3" fillId="4" borderId="10" xfId="0" applyNumberFormat="1" applyFont="1" applyFill="1" applyBorder="1" applyAlignment="1">
      <alignment vertical="center"/>
    </xf>
    <xf numFmtId="165" fontId="3" fillId="4" borderId="11" xfId="0" applyNumberFormat="1" applyFont="1" applyFill="1" applyBorder="1" applyAlignment="1">
      <alignment horizontal="center" vertical="center"/>
    </xf>
    <xf numFmtId="4" fontId="3" fillId="4" borderId="48" xfId="0" applyNumberFormat="1" applyFont="1" applyFill="1" applyBorder="1" applyAlignment="1">
      <alignment horizontal="center" vertical="center" wrapText="1"/>
    </xf>
    <xf numFmtId="4" fontId="3" fillId="4" borderId="46" xfId="0" applyNumberFormat="1" applyFont="1" applyFill="1" applyBorder="1" applyAlignment="1">
      <alignment horizontal="center" vertical="center" wrapText="1"/>
    </xf>
    <xf numFmtId="166" fontId="3" fillId="4" borderId="26" xfId="0" applyNumberFormat="1" applyFont="1" applyFill="1" applyBorder="1" applyAlignment="1">
      <alignment horizontal="center" vertical="center" wrapText="1"/>
    </xf>
    <xf numFmtId="4" fontId="3" fillId="4" borderId="26" xfId="0" applyNumberFormat="1" applyFont="1" applyFill="1" applyBorder="1" applyAlignment="1">
      <alignment horizontal="center" vertical="center" wrapText="1"/>
    </xf>
    <xf numFmtId="4" fontId="10" fillId="4" borderId="51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40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/>
    </xf>
    <xf numFmtId="4" fontId="3" fillId="4" borderId="12" xfId="0" applyNumberFormat="1" applyFont="1" applyFill="1" applyBorder="1" applyAlignment="1">
      <alignment horizontal="center" vertical="center"/>
    </xf>
    <xf numFmtId="165" fontId="3" fillId="4" borderId="45" xfId="0" applyNumberFormat="1" applyFont="1" applyFill="1" applyBorder="1" applyAlignment="1">
      <alignment horizontal="center" vertical="center"/>
    </xf>
    <xf numFmtId="166" fontId="3" fillId="4" borderId="28" xfId="1" applyNumberFormat="1" applyFont="1" applyFill="1" applyBorder="1" applyAlignment="1">
      <alignment wrapText="1"/>
    </xf>
    <xf numFmtId="4" fontId="3" fillId="4" borderId="28" xfId="1" applyNumberFormat="1" applyFont="1" applyFill="1" applyBorder="1" applyAlignment="1">
      <alignment wrapText="1"/>
    </xf>
    <xf numFmtId="4" fontId="3" fillId="0" borderId="0" xfId="0" applyNumberFormat="1" applyFont="1" applyFill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4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 vertical="center"/>
    </xf>
    <xf numFmtId="3" fontId="3" fillId="4" borderId="1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4" fontId="4" fillId="0" borderId="7" xfId="1" applyNumberFormat="1" applyFont="1" applyFill="1" applyBorder="1" applyAlignment="1">
      <alignment horizontal="center" vertical="center" wrapText="1"/>
    </xf>
    <xf numFmtId="4" fontId="3" fillId="0" borderId="23" xfId="0" applyNumberFormat="1" applyFont="1" applyFill="1" applyBorder="1" applyAlignment="1"/>
    <xf numFmtId="4" fontId="3" fillId="0" borderId="0" xfId="0" applyNumberFormat="1" applyFont="1" applyFill="1" applyAlignment="1">
      <alignment vertical="center"/>
    </xf>
    <xf numFmtId="4" fontId="3" fillId="0" borderId="23" xfId="0" applyNumberFormat="1" applyFont="1" applyFill="1" applyBorder="1" applyAlignment="1">
      <alignment vertical="center"/>
    </xf>
    <xf numFmtId="14" fontId="3" fillId="4" borderId="43" xfId="4" applyNumberFormat="1" applyFont="1" applyFill="1" applyBorder="1" applyAlignment="1">
      <alignment horizontal="left" vertical="center" wrapText="1"/>
    </xf>
    <xf numFmtId="4" fontId="3" fillId="4" borderId="7" xfId="4" applyNumberFormat="1" applyFont="1" applyFill="1" applyBorder="1" applyAlignment="1">
      <alignment horizontal="left" vertical="center" wrapText="1"/>
    </xf>
    <xf numFmtId="4" fontId="3" fillId="4" borderId="57" xfId="4" applyNumberFormat="1" applyFont="1" applyFill="1" applyBorder="1" applyAlignment="1">
      <alignment horizontal="left" vertical="center" wrapText="1"/>
    </xf>
    <xf numFmtId="14" fontId="3" fillId="0" borderId="20" xfId="0" applyNumberFormat="1" applyFont="1" applyBorder="1" applyAlignment="1">
      <alignment horizontal="center"/>
    </xf>
    <xf numFmtId="14" fontId="3" fillId="0" borderId="21" xfId="0" applyNumberFormat="1" applyFont="1" applyBorder="1" applyAlignment="1">
      <alignment horizontal="center"/>
    </xf>
    <xf numFmtId="14" fontId="3" fillId="0" borderId="22" xfId="0" applyNumberFormat="1" applyFont="1" applyBorder="1" applyAlignment="1">
      <alignment horizontal="center"/>
    </xf>
    <xf numFmtId="4" fontId="3" fillId="4" borderId="20" xfId="1" applyNumberFormat="1" applyFont="1" applyFill="1" applyBorder="1" applyAlignment="1">
      <alignment horizontal="center" vertical="center" wrapText="1"/>
    </xf>
    <xf numFmtId="4" fontId="3" fillId="4" borderId="21" xfId="1" applyNumberFormat="1" applyFont="1" applyFill="1" applyBorder="1" applyAlignment="1">
      <alignment horizontal="center" vertical="center" wrapText="1"/>
    </xf>
    <xf numFmtId="4" fontId="3" fillId="4" borderId="31" xfId="1" applyNumberFormat="1" applyFont="1" applyFill="1" applyBorder="1" applyAlignment="1">
      <alignment horizontal="center" vertical="center" wrapText="1"/>
    </xf>
    <xf numFmtId="4" fontId="3" fillId="4" borderId="30" xfId="1" applyNumberFormat="1" applyFont="1" applyFill="1" applyBorder="1" applyAlignment="1">
      <alignment horizontal="center" vertical="center" wrapText="1"/>
    </xf>
    <xf numFmtId="166" fontId="3" fillId="4" borderId="20" xfId="1" applyNumberFormat="1" applyFont="1" applyFill="1" applyBorder="1" applyAlignment="1">
      <alignment horizontal="center" wrapText="1"/>
    </xf>
    <xf numFmtId="4" fontId="3" fillId="4" borderId="22" xfId="1" applyNumberFormat="1" applyFont="1" applyFill="1" applyBorder="1" applyAlignment="1">
      <alignment horizontal="center" wrapText="1"/>
    </xf>
    <xf numFmtId="4" fontId="3" fillId="4" borderId="25" xfId="0" applyNumberFormat="1" applyFont="1" applyFill="1" applyBorder="1" applyAlignment="1">
      <alignment horizontal="center" vertical="center" wrapText="1"/>
    </xf>
    <xf numFmtId="4" fontId="3" fillId="4" borderId="26" xfId="0" applyNumberFormat="1" applyFont="1" applyFill="1" applyBorder="1" applyAlignment="1">
      <alignment horizontal="center" vertical="center" wrapText="1"/>
    </xf>
    <xf numFmtId="4" fontId="3" fillId="4" borderId="29" xfId="0" applyNumberFormat="1" applyFont="1" applyFill="1" applyBorder="1" applyAlignment="1">
      <alignment horizontal="center" vertical="center" wrapText="1"/>
    </xf>
    <xf numFmtId="4" fontId="3" fillId="4" borderId="39" xfId="0" applyNumberFormat="1" applyFont="1" applyFill="1" applyBorder="1" applyAlignment="1">
      <alignment horizontal="center" vertical="center" wrapText="1"/>
    </xf>
    <xf numFmtId="4" fontId="3" fillId="4" borderId="28" xfId="0" applyNumberFormat="1" applyFont="1" applyFill="1" applyBorder="1" applyAlignment="1">
      <alignment horizontal="center" vertical="center" wrapText="1"/>
    </xf>
    <xf numFmtId="4" fontId="3" fillId="0" borderId="31" xfId="0" applyNumberFormat="1" applyFont="1" applyFill="1" applyBorder="1" applyAlignment="1">
      <alignment horizontal="center" vertical="center" wrapText="1"/>
    </xf>
    <xf numFmtId="4" fontId="3" fillId="0" borderId="30" xfId="0" applyNumberFormat="1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33" xfId="0" applyNumberFormat="1" applyFont="1" applyFill="1" applyBorder="1" applyAlignment="1">
      <alignment horizontal="center" vertical="center" wrapText="1"/>
    </xf>
    <xf numFmtId="4" fontId="3" fillId="0" borderId="34" xfId="0" applyNumberFormat="1" applyFont="1" applyFill="1" applyBorder="1" applyAlignment="1">
      <alignment horizontal="center" vertical="center" wrapText="1"/>
    </xf>
    <xf numFmtId="4" fontId="3" fillId="0" borderId="35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2" xfId="0" applyNumberFormat="1" applyFont="1" applyBorder="1" applyAlignment="1">
      <alignment horizontal="center" wrapText="1"/>
    </xf>
    <xf numFmtId="4" fontId="3" fillId="0" borderId="31" xfId="0" applyNumberFormat="1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3" fillId="0" borderId="32" xfId="0" applyNumberFormat="1" applyFont="1" applyBorder="1" applyAlignment="1">
      <alignment horizontal="center" vertical="center" wrapText="1"/>
    </xf>
  </cellXfs>
  <cellStyles count="7">
    <cellStyle name="Гиперссылка" xfId="2" builtinId="8"/>
    <cellStyle name="Обычный" xfId="0" builtinId="0"/>
    <cellStyle name="Обычный 10 2 10 3" xfId="3" xr:uid="{3A3E3BC9-B517-4F7B-AB36-47017341D722}"/>
    <cellStyle name="Обычный 2 2 3 2" xfId="6" xr:uid="{54BD0E04-BBC8-41E4-A168-E39496D8C2EF}"/>
    <cellStyle name="Обычный 3" xfId="4" xr:uid="{25CD9185-AACC-43BF-8C0C-D1ADDF8E7D51}"/>
    <cellStyle name="Обычный_Лист7_Склад - Гаражный, 22 Литер Х" xfId="5" xr:uid="{EC7EB5BF-B13E-474B-B68B-9AB2B8E22970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133350</xdr:rowOff>
    </xdr:from>
    <xdr:to>
      <xdr:col>4</xdr:col>
      <xdr:colOff>117475</xdr:colOff>
      <xdr:row>97</xdr:row>
      <xdr:rowOff>85725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E1A89635-34C4-407F-9E41-B60FB26DF91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821400"/>
          <a:ext cx="5727700" cy="1666875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64</xdr:row>
      <xdr:rowOff>114300</xdr:rowOff>
    </xdr:from>
    <xdr:to>
      <xdr:col>11</xdr:col>
      <xdr:colOff>836051</xdr:colOff>
      <xdr:row>79</xdr:row>
      <xdr:rowOff>7884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4382127-E3AB-4E6E-8982-ABE6A5992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0" y="15249525"/>
          <a:ext cx="9494276" cy="2236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66967-32D4-451D-9250-40EDCB538944}">
  <sheetPr>
    <pageSetUpPr fitToPage="1"/>
  </sheetPr>
  <dimension ref="A1:BA74"/>
  <sheetViews>
    <sheetView zoomScale="80" zoomScaleNormal="80" workbookViewId="0">
      <selection activeCell="C20" sqref="C20"/>
    </sheetView>
  </sheetViews>
  <sheetFormatPr defaultRowHeight="11.25" x14ac:dyDescent="0.2"/>
  <cols>
    <col min="1" max="1" width="4.28515625" style="26" customWidth="1"/>
    <col min="2" max="2" width="37" style="129" customWidth="1"/>
    <col min="3" max="3" width="28.42578125" style="111" customWidth="1"/>
    <col min="4" max="4" width="30.28515625" style="111" customWidth="1"/>
    <col min="5" max="5" width="30.42578125" style="130" customWidth="1"/>
    <col min="6" max="8" width="20.5703125" style="130" customWidth="1"/>
    <col min="9" max="9" width="20.140625" style="111" customWidth="1"/>
    <col min="10" max="10" width="30.85546875" style="111" customWidth="1"/>
    <col min="11" max="11" width="23.42578125" style="111" customWidth="1"/>
    <col min="12" max="12" width="29" style="130" customWidth="1"/>
    <col min="13" max="53" width="9.140625" style="88"/>
    <col min="54" max="16384" width="9.140625" style="128"/>
  </cols>
  <sheetData>
    <row r="1" spans="1:12" ht="12" thickBot="1" x14ac:dyDescent="0.25">
      <c r="B1" s="232" t="s">
        <v>69</v>
      </c>
      <c r="C1" s="233"/>
      <c r="D1" s="233"/>
      <c r="E1" s="233"/>
      <c r="F1" s="233"/>
      <c r="G1" s="233"/>
      <c r="H1" s="233"/>
      <c r="I1" s="233"/>
      <c r="J1" s="233"/>
      <c r="K1" s="233"/>
      <c r="L1" s="234"/>
    </row>
    <row r="2" spans="1:12" ht="12" thickBot="1" x14ac:dyDescent="0.25"/>
    <row r="3" spans="1:12" x14ac:dyDescent="0.2">
      <c r="B3" s="131" t="s">
        <v>31</v>
      </c>
      <c r="C3" s="90" t="s">
        <v>32</v>
      </c>
      <c r="D3" s="122" t="s">
        <v>757</v>
      </c>
      <c r="E3" s="91" t="s">
        <v>758</v>
      </c>
      <c r="F3" s="91" t="s">
        <v>759</v>
      </c>
      <c r="G3" s="91" t="s">
        <v>760</v>
      </c>
      <c r="H3" s="91" t="s">
        <v>761</v>
      </c>
      <c r="I3" s="91" t="s">
        <v>762</v>
      </c>
      <c r="J3" s="91" t="s">
        <v>763</v>
      </c>
      <c r="K3" s="91" t="s">
        <v>764</v>
      </c>
      <c r="L3" s="91" t="s">
        <v>765</v>
      </c>
    </row>
    <row r="4" spans="1:12" s="88" customFormat="1" ht="12.75" customHeight="1" x14ac:dyDescent="0.2">
      <c r="A4" s="26"/>
      <c r="B4" s="132" t="s">
        <v>1</v>
      </c>
      <c r="C4" s="16"/>
      <c r="D4" s="123" t="s">
        <v>13</v>
      </c>
      <c r="E4" s="17" t="s">
        <v>13</v>
      </c>
      <c r="F4" s="17" t="s">
        <v>6</v>
      </c>
      <c r="G4" s="17" t="s">
        <v>6</v>
      </c>
      <c r="H4" s="17" t="s">
        <v>6</v>
      </c>
      <c r="I4" s="17" t="s">
        <v>6</v>
      </c>
      <c r="J4" s="17" t="s">
        <v>13</v>
      </c>
      <c r="K4" s="17" t="s">
        <v>6</v>
      </c>
      <c r="L4" s="17" t="s">
        <v>6</v>
      </c>
    </row>
    <row r="5" spans="1:12" s="134" customFormat="1" ht="12.75" customHeight="1" x14ac:dyDescent="0.2">
      <c r="A5" s="133"/>
      <c r="B5" s="132" t="s">
        <v>0</v>
      </c>
      <c r="C5" s="20">
        <v>46023</v>
      </c>
      <c r="D5" s="124">
        <v>45886</v>
      </c>
      <c r="E5" s="18">
        <v>45685</v>
      </c>
      <c r="F5" s="18">
        <v>45849</v>
      </c>
      <c r="G5" s="18">
        <v>45944</v>
      </c>
      <c r="H5" s="18">
        <v>45944</v>
      </c>
      <c r="I5" s="18">
        <v>45784</v>
      </c>
      <c r="J5" s="18">
        <v>45795</v>
      </c>
      <c r="K5" s="18">
        <v>45712</v>
      </c>
      <c r="L5" s="18">
        <v>45987</v>
      </c>
    </row>
    <row r="6" spans="1:12" x14ac:dyDescent="0.2">
      <c r="B6" s="132" t="s">
        <v>33</v>
      </c>
      <c r="C6" s="21"/>
      <c r="D6" s="121" t="s">
        <v>15</v>
      </c>
      <c r="E6" s="8" t="s">
        <v>15</v>
      </c>
      <c r="F6" s="8" t="s">
        <v>744</v>
      </c>
      <c r="G6" s="8" t="s">
        <v>744</v>
      </c>
      <c r="H6" s="8" t="s">
        <v>744</v>
      </c>
      <c r="I6" s="8" t="s">
        <v>744</v>
      </c>
      <c r="J6" s="8" t="s">
        <v>29</v>
      </c>
      <c r="K6" s="8" t="s">
        <v>745</v>
      </c>
      <c r="L6" s="8" t="s">
        <v>746</v>
      </c>
    </row>
    <row r="7" spans="1:12" ht="33.75" customHeight="1" x14ac:dyDescent="0.2">
      <c r="B7" s="132" t="s">
        <v>34</v>
      </c>
      <c r="C7" s="21" t="s">
        <v>736</v>
      </c>
      <c r="D7" s="121" t="s">
        <v>35</v>
      </c>
      <c r="E7" s="8" t="s">
        <v>35</v>
      </c>
      <c r="F7" s="8" t="s">
        <v>35</v>
      </c>
      <c r="G7" s="8" t="s">
        <v>36</v>
      </c>
      <c r="H7" s="8" t="s">
        <v>35</v>
      </c>
      <c r="I7" s="8" t="s">
        <v>36</v>
      </c>
      <c r="J7" s="8" t="s">
        <v>35</v>
      </c>
      <c r="K7" s="8" t="s">
        <v>35</v>
      </c>
      <c r="L7" s="8" t="s">
        <v>35</v>
      </c>
    </row>
    <row r="8" spans="1:12" ht="22.5" x14ac:dyDescent="0.2">
      <c r="B8" s="132" t="s">
        <v>733</v>
      </c>
      <c r="C8" s="21" t="s">
        <v>64</v>
      </c>
      <c r="D8" s="121" t="s">
        <v>64</v>
      </c>
      <c r="E8" s="8" t="s">
        <v>64</v>
      </c>
      <c r="F8" s="8" t="s">
        <v>64</v>
      </c>
      <c r="G8" s="8" t="s">
        <v>64</v>
      </c>
      <c r="H8" s="8" t="s">
        <v>64</v>
      </c>
      <c r="I8" s="8" t="s">
        <v>64</v>
      </c>
      <c r="J8" s="8" t="s">
        <v>64</v>
      </c>
      <c r="K8" s="8" t="s">
        <v>64</v>
      </c>
      <c r="L8" s="8" t="s">
        <v>64</v>
      </c>
    </row>
    <row r="9" spans="1:12" x14ac:dyDescent="0.2">
      <c r="B9" s="132" t="s">
        <v>40</v>
      </c>
      <c r="C9" s="16" t="s">
        <v>111</v>
      </c>
      <c r="D9" s="121" t="s">
        <v>111</v>
      </c>
      <c r="E9" s="8" t="s">
        <v>111</v>
      </c>
      <c r="F9" s="8" t="s">
        <v>111</v>
      </c>
      <c r="G9" s="8" t="s">
        <v>111</v>
      </c>
      <c r="H9" s="8" t="s">
        <v>111</v>
      </c>
      <c r="I9" s="8" t="s">
        <v>111</v>
      </c>
      <c r="J9" s="8" t="s">
        <v>111</v>
      </c>
      <c r="K9" s="8" t="s">
        <v>111</v>
      </c>
      <c r="L9" s="8" t="s">
        <v>23</v>
      </c>
    </row>
    <row r="10" spans="1:12" x14ac:dyDescent="0.2">
      <c r="B10" s="132" t="s">
        <v>37</v>
      </c>
      <c r="C10" s="16"/>
      <c r="D10" s="121" t="s">
        <v>17</v>
      </c>
      <c r="E10" s="8" t="s">
        <v>17</v>
      </c>
      <c r="F10" s="8" t="s">
        <v>27</v>
      </c>
      <c r="G10" s="8" t="s">
        <v>26</v>
      </c>
      <c r="H10" s="8" t="s">
        <v>26</v>
      </c>
      <c r="I10" s="8" t="s">
        <v>26</v>
      </c>
      <c r="J10" s="8" t="s">
        <v>26</v>
      </c>
      <c r="K10" s="8" t="s">
        <v>11</v>
      </c>
      <c r="L10" s="8" t="s">
        <v>22</v>
      </c>
    </row>
    <row r="11" spans="1:12" ht="22.5" x14ac:dyDescent="0.2">
      <c r="B11" s="132" t="s">
        <v>2</v>
      </c>
      <c r="C11" s="21" t="s">
        <v>89</v>
      </c>
      <c r="D11" s="121" t="s">
        <v>18</v>
      </c>
      <c r="E11" s="8" t="s">
        <v>18</v>
      </c>
      <c r="F11" s="8" t="s">
        <v>28</v>
      </c>
      <c r="G11" s="8" t="s">
        <v>28</v>
      </c>
      <c r="H11" s="8" t="s">
        <v>28</v>
      </c>
      <c r="I11" s="8" t="s">
        <v>28</v>
      </c>
      <c r="J11" s="8" t="s">
        <v>28</v>
      </c>
      <c r="K11" s="8" t="s">
        <v>12</v>
      </c>
      <c r="L11" s="8" t="s">
        <v>23</v>
      </c>
    </row>
    <row r="12" spans="1:12" x14ac:dyDescent="0.2">
      <c r="B12" s="132" t="s">
        <v>727</v>
      </c>
      <c r="C12" s="16">
        <v>1500</v>
      </c>
      <c r="D12" s="121">
        <v>750</v>
      </c>
      <c r="E12" s="8">
        <v>1200</v>
      </c>
      <c r="F12" s="8">
        <v>995</v>
      </c>
      <c r="G12" s="4">
        <v>315</v>
      </c>
      <c r="H12" s="4">
        <v>308</v>
      </c>
      <c r="I12" s="8">
        <v>1018</v>
      </c>
      <c r="J12" s="8">
        <v>590</v>
      </c>
      <c r="K12" s="8">
        <v>898</v>
      </c>
      <c r="L12" s="8">
        <v>603</v>
      </c>
    </row>
    <row r="13" spans="1:12" x14ac:dyDescent="0.2">
      <c r="B13" s="132" t="s">
        <v>3</v>
      </c>
      <c r="C13" s="16"/>
      <c r="D13" s="121">
        <v>280000</v>
      </c>
      <c r="E13" s="8">
        <v>500000</v>
      </c>
      <c r="F13" s="8">
        <v>950000</v>
      </c>
      <c r="G13" s="10">
        <v>250000</v>
      </c>
      <c r="H13" s="10">
        <v>250000</v>
      </c>
      <c r="I13" s="8">
        <v>950000</v>
      </c>
      <c r="J13" s="8">
        <v>600000</v>
      </c>
      <c r="K13" s="8">
        <v>150000</v>
      </c>
      <c r="L13" s="8">
        <v>250000</v>
      </c>
    </row>
    <row r="14" spans="1:12" x14ac:dyDescent="0.2">
      <c r="B14" s="132" t="s">
        <v>65</v>
      </c>
      <c r="C14" s="16"/>
      <c r="D14" s="123">
        <v>373.33333333333331</v>
      </c>
      <c r="E14" s="17">
        <v>416.66666666666669</v>
      </c>
      <c r="F14" s="17">
        <v>954.7738693467337</v>
      </c>
      <c r="G14" s="23">
        <v>793.65079365079362</v>
      </c>
      <c r="H14" s="23">
        <v>811.68831168831173</v>
      </c>
      <c r="I14" s="17">
        <v>933.20235756385068</v>
      </c>
      <c r="J14" s="17">
        <v>1016.9491525423729</v>
      </c>
      <c r="K14" s="17">
        <v>167.03786191536747</v>
      </c>
      <c r="L14" s="17">
        <v>414.59369817578772</v>
      </c>
    </row>
    <row r="15" spans="1:12" ht="22.5" x14ac:dyDescent="0.2">
      <c r="B15" s="135" t="s">
        <v>734</v>
      </c>
      <c r="C15" s="16" t="s">
        <v>67</v>
      </c>
      <c r="D15" s="121" t="s">
        <v>39</v>
      </c>
      <c r="E15" s="8" t="s">
        <v>68</v>
      </c>
      <c r="F15" s="8" t="s">
        <v>39</v>
      </c>
      <c r="G15" s="8" t="s">
        <v>39</v>
      </c>
      <c r="H15" s="8" t="s">
        <v>39</v>
      </c>
      <c r="I15" s="8" t="s">
        <v>39</v>
      </c>
      <c r="J15" s="8" t="s">
        <v>39</v>
      </c>
      <c r="K15" s="8" t="s">
        <v>38</v>
      </c>
      <c r="L15" s="8" t="s">
        <v>39</v>
      </c>
    </row>
    <row r="16" spans="1:12" x14ac:dyDescent="0.2">
      <c r="B16" s="132" t="s">
        <v>51</v>
      </c>
      <c r="C16" s="16" t="s">
        <v>9</v>
      </c>
      <c r="D16" s="121" t="s">
        <v>9</v>
      </c>
      <c r="E16" s="8" t="s">
        <v>9</v>
      </c>
      <c r="F16" s="8" t="s">
        <v>9</v>
      </c>
      <c r="G16" s="8" t="s">
        <v>9</v>
      </c>
      <c r="H16" s="8" t="s">
        <v>9</v>
      </c>
      <c r="I16" s="8" t="s">
        <v>9</v>
      </c>
      <c r="J16" s="8" t="s">
        <v>9</v>
      </c>
      <c r="K16" s="8" t="s">
        <v>9</v>
      </c>
      <c r="L16" s="8" t="s">
        <v>9</v>
      </c>
    </row>
    <row r="17" spans="1:53" x14ac:dyDescent="0.2">
      <c r="B17" s="132" t="s">
        <v>109</v>
      </c>
      <c r="C17" s="22">
        <v>0</v>
      </c>
      <c r="D17" s="120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</row>
    <row r="18" spans="1:53" s="138" customFormat="1" x14ac:dyDescent="0.2">
      <c r="A18" s="136"/>
      <c r="B18" s="132" t="s">
        <v>735</v>
      </c>
      <c r="C18" s="22" t="s">
        <v>729</v>
      </c>
      <c r="D18" s="225" t="s">
        <v>729</v>
      </c>
      <c r="E18" s="19" t="s">
        <v>729</v>
      </c>
      <c r="F18" s="19" t="s">
        <v>729</v>
      </c>
      <c r="G18" s="19" t="s">
        <v>729</v>
      </c>
      <c r="H18" s="19" t="s">
        <v>729</v>
      </c>
      <c r="I18" s="19" t="s">
        <v>729</v>
      </c>
      <c r="J18" s="19" t="s">
        <v>729</v>
      </c>
      <c r="K18" s="19" t="s">
        <v>729</v>
      </c>
      <c r="L18" s="19" t="s">
        <v>729</v>
      </c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</row>
    <row r="19" spans="1:53" ht="23.25" customHeight="1" x14ac:dyDescent="0.2">
      <c r="B19" s="126" t="s">
        <v>766</v>
      </c>
      <c r="C19" s="140"/>
      <c r="D19" s="125" t="s">
        <v>753</v>
      </c>
      <c r="E19" s="118" t="s">
        <v>754</v>
      </c>
      <c r="F19" s="118"/>
      <c r="G19" s="118"/>
      <c r="H19" s="118"/>
      <c r="I19" s="118"/>
      <c r="J19" s="118" t="s">
        <v>755</v>
      </c>
      <c r="K19" s="118"/>
      <c r="L19" s="118"/>
      <c r="M19" s="139"/>
    </row>
    <row r="20" spans="1:53" ht="81.75" customHeight="1" x14ac:dyDescent="0.2">
      <c r="B20" s="132" t="s">
        <v>41</v>
      </c>
      <c r="C20" s="22"/>
      <c r="D20" s="120" t="s">
        <v>21</v>
      </c>
      <c r="E20" s="19" t="s">
        <v>24</v>
      </c>
      <c r="F20" s="19" t="s">
        <v>10</v>
      </c>
      <c r="G20" s="19" t="s">
        <v>10</v>
      </c>
      <c r="H20" s="19" t="s">
        <v>10</v>
      </c>
      <c r="I20" s="19" t="s">
        <v>10</v>
      </c>
      <c r="J20" s="19" t="s">
        <v>30</v>
      </c>
      <c r="K20" s="19" t="s">
        <v>10</v>
      </c>
      <c r="L20" s="19" t="s">
        <v>10</v>
      </c>
      <c r="M20" s="139"/>
    </row>
    <row r="21" spans="1:53" ht="71.25" customHeight="1" thickBot="1" x14ac:dyDescent="0.25">
      <c r="B21" s="126" t="s">
        <v>749</v>
      </c>
      <c r="C21" s="141"/>
      <c r="D21" s="120" t="s">
        <v>769</v>
      </c>
      <c r="E21" s="19" t="s">
        <v>770</v>
      </c>
      <c r="F21" s="19" t="s">
        <v>750</v>
      </c>
      <c r="G21" s="19" t="s">
        <v>751</v>
      </c>
      <c r="H21" s="19" t="s">
        <v>751</v>
      </c>
      <c r="I21" s="19" t="s">
        <v>752</v>
      </c>
      <c r="J21" s="19" t="s">
        <v>771</v>
      </c>
      <c r="K21" s="19" t="s">
        <v>752</v>
      </c>
      <c r="L21" s="19" t="s">
        <v>751</v>
      </c>
      <c r="M21" s="139"/>
    </row>
    <row r="22" spans="1:53" x14ac:dyDescent="0.2">
      <c r="A22" s="88"/>
      <c r="B22" s="142"/>
      <c r="C22" s="128"/>
      <c r="D22" s="128"/>
      <c r="E22" s="143"/>
      <c r="F22" s="143"/>
      <c r="G22" s="143"/>
      <c r="H22" s="143"/>
      <c r="I22" s="128"/>
      <c r="J22" s="128"/>
      <c r="K22" s="128"/>
      <c r="L22" s="143"/>
    </row>
    <row r="23" spans="1:53" ht="12" thickBot="1" x14ac:dyDescent="0.25">
      <c r="A23" s="88"/>
      <c r="B23" s="142"/>
      <c r="C23" s="128"/>
      <c r="D23" s="128"/>
      <c r="E23" s="143"/>
      <c r="F23" s="143"/>
      <c r="G23" s="143"/>
      <c r="H23" s="143"/>
      <c r="I23" s="128"/>
      <c r="J23" s="128"/>
      <c r="K23" s="128"/>
      <c r="L23" s="143"/>
    </row>
    <row r="24" spans="1:53" ht="12" thickBot="1" x14ac:dyDescent="0.25">
      <c r="A24" s="88"/>
      <c r="B24" s="232" t="s">
        <v>70</v>
      </c>
      <c r="C24" s="233"/>
      <c r="D24" s="233"/>
      <c r="E24" s="233"/>
      <c r="F24" s="233"/>
      <c r="G24" s="233"/>
      <c r="H24" s="233"/>
      <c r="I24" s="233"/>
      <c r="J24" s="233"/>
      <c r="K24" s="233"/>
      <c r="L24" s="234"/>
    </row>
    <row r="25" spans="1:53" ht="12" thickBot="1" x14ac:dyDescent="0.25">
      <c r="A25" s="88"/>
      <c r="B25" s="142"/>
      <c r="C25" s="128"/>
      <c r="D25" s="128"/>
      <c r="E25" s="143"/>
      <c r="F25" s="143"/>
      <c r="G25" s="143"/>
      <c r="H25" s="143"/>
      <c r="I25" s="128"/>
      <c r="J25" s="128"/>
      <c r="K25" s="128"/>
      <c r="L25" s="143"/>
    </row>
    <row r="26" spans="1:53" x14ac:dyDescent="0.2">
      <c r="A26" s="88"/>
      <c r="B26" s="144" t="s">
        <v>42</v>
      </c>
      <c r="C26" s="92" t="s">
        <v>32</v>
      </c>
      <c r="D26" s="93" t="s">
        <v>757</v>
      </c>
      <c r="E26" s="93" t="s">
        <v>758</v>
      </c>
      <c r="F26" s="93" t="s">
        <v>759</v>
      </c>
      <c r="G26" s="93" t="s">
        <v>760</v>
      </c>
      <c r="H26" s="93" t="s">
        <v>761</v>
      </c>
      <c r="I26" s="93" t="s">
        <v>762</v>
      </c>
      <c r="J26" s="93" t="s">
        <v>763</v>
      </c>
      <c r="K26" s="93" t="s">
        <v>764</v>
      </c>
      <c r="L26" s="94" t="s">
        <v>765</v>
      </c>
    </row>
    <row r="27" spans="1:53" x14ac:dyDescent="0.2">
      <c r="A27" s="88"/>
      <c r="B27" s="84" t="s">
        <v>43</v>
      </c>
      <c r="C27" s="9"/>
      <c r="D27" s="6">
        <v>280000</v>
      </c>
      <c r="E27" s="6">
        <v>500000</v>
      </c>
      <c r="F27" s="6">
        <v>950000</v>
      </c>
      <c r="G27" s="6">
        <v>250000</v>
      </c>
      <c r="H27" s="6">
        <v>250000</v>
      </c>
      <c r="I27" s="6">
        <v>950000</v>
      </c>
      <c r="J27" s="6">
        <v>600000</v>
      </c>
      <c r="K27" s="6">
        <v>150000</v>
      </c>
      <c r="L27" s="85">
        <v>250000</v>
      </c>
    </row>
    <row r="28" spans="1:53" ht="17.25" customHeight="1" x14ac:dyDescent="0.2">
      <c r="A28" s="88"/>
      <c r="B28" s="86" t="s">
        <v>727</v>
      </c>
      <c r="C28" s="9">
        <v>1500</v>
      </c>
      <c r="D28" s="6">
        <v>750</v>
      </c>
      <c r="E28" s="6">
        <v>1200</v>
      </c>
      <c r="F28" s="6">
        <v>995</v>
      </c>
      <c r="G28" s="6">
        <v>315</v>
      </c>
      <c r="H28" s="6">
        <v>308</v>
      </c>
      <c r="I28" s="6">
        <v>1018</v>
      </c>
      <c r="J28" s="6">
        <v>590</v>
      </c>
      <c r="K28" s="6">
        <v>898</v>
      </c>
      <c r="L28" s="85">
        <v>603</v>
      </c>
    </row>
    <row r="29" spans="1:53" ht="21" customHeight="1" x14ac:dyDescent="0.2">
      <c r="A29" s="88"/>
      <c r="B29" s="86" t="s">
        <v>728</v>
      </c>
      <c r="C29" s="9"/>
      <c r="D29" s="6">
        <v>373.33333333333331</v>
      </c>
      <c r="E29" s="6">
        <v>416.66666666666669</v>
      </c>
      <c r="F29" s="6">
        <v>954.7738693467337</v>
      </c>
      <c r="G29" s="6">
        <v>793.65079365079362</v>
      </c>
      <c r="H29" s="6">
        <v>811.68831168831173</v>
      </c>
      <c r="I29" s="6">
        <v>933.20235756385068</v>
      </c>
      <c r="J29" s="6">
        <v>1016.9491525423729</v>
      </c>
      <c r="K29" s="6">
        <v>167.03786191536747</v>
      </c>
      <c r="L29" s="85">
        <v>414.59369817578772</v>
      </c>
    </row>
    <row r="30" spans="1:53" s="150" customFormat="1" ht="26.25" customHeight="1" x14ac:dyDescent="0.15">
      <c r="A30" s="145"/>
      <c r="B30" s="146" t="s">
        <v>44</v>
      </c>
      <c r="C30" s="147">
        <v>46023</v>
      </c>
      <c r="D30" s="148">
        <v>45886</v>
      </c>
      <c r="E30" s="148">
        <v>45685</v>
      </c>
      <c r="F30" s="148">
        <v>45849</v>
      </c>
      <c r="G30" s="148">
        <v>45944</v>
      </c>
      <c r="H30" s="148">
        <v>45944</v>
      </c>
      <c r="I30" s="148">
        <v>45784</v>
      </c>
      <c r="J30" s="148">
        <v>45795</v>
      </c>
      <c r="K30" s="148">
        <v>45712</v>
      </c>
      <c r="L30" s="149">
        <v>45987</v>
      </c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</row>
    <row r="31" spans="1:53" s="152" customFormat="1" ht="26.25" customHeight="1" x14ac:dyDescent="0.2">
      <c r="A31" s="134"/>
      <c r="B31" s="151" t="s">
        <v>45</v>
      </c>
      <c r="C31" s="11"/>
      <c r="D31" s="95">
        <v>46129</v>
      </c>
      <c r="E31" s="95">
        <v>45928</v>
      </c>
      <c r="F31" s="95">
        <v>46092</v>
      </c>
      <c r="G31" s="95">
        <v>46187</v>
      </c>
      <c r="H31" s="95">
        <v>46187</v>
      </c>
      <c r="I31" s="95">
        <v>46029</v>
      </c>
      <c r="J31" s="95">
        <v>46040</v>
      </c>
      <c r="K31" s="95">
        <v>45954</v>
      </c>
      <c r="L31" s="96">
        <v>46229</v>
      </c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</row>
    <row r="32" spans="1:53" s="88" customFormat="1" ht="20.25" customHeight="1" x14ac:dyDescent="0.2">
      <c r="A32" s="26"/>
      <c r="B32" s="153" t="s">
        <v>50</v>
      </c>
      <c r="C32" s="7"/>
      <c r="D32" s="1">
        <v>1</v>
      </c>
      <c r="E32" s="1">
        <v>1.036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1.0269999999999999</v>
      </c>
      <c r="L32" s="56">
        <v>1</v>
      </c>
    </row>
    <row r="33" spans="1:53" ht="22.5" customHeight="1" x14ac:dyDescent="0.2">
      <c r="B33" s="154" t="s">
        <v>737</v>
      </c>
      <c r="C33" s="9"/>
      <c r="D33" s="1">
        <v>373.33333333333331</v>
      </c>
      <c r="E33" s="1">
        <v>431.66666666666669</v>
      </c>
      <c r="F33" s="1">
        <v>954.7738693467337</v>
      </c>
      <c r="G33" s="1">
        <v>793.65079365079362</v>
      </c>
      <c r="H33" s="1">
        <v>811.68831168831173</v>
      </c>
      <c r="I33" s="1">
        <v>933.20235756385068</v>
      </c>
      <c r="J33" s="1">
        <v>1016.9491525423729</v>
      </c>
      <c r="K33" s="1">
        <v>171.54788418708239</v>
      </c>
      <c r="L33" s="56">
        <v>414.59369817578772</v>
      </c>
    </row>
    <row r="34" spans="1:53" s="159" customFormat="1" ht="10.5" x14ac:dyDescent="0.15">
      <c r="A34" s="42"/>
      <c r="B34" s="146" t="s">
        <v>47</v>
      </c>
      <c r="C34" s="155"/>
      <c r="D34" s="156" t="s">
        <v>13</v>
      </c>
      <c r="E34" s="156" t="s">
        <v>13</v>
      </c>
      <c r="F34" s="156" t="s">
        <v>6</v>
      </c>
      <c r="G34" s="156" t="s">
        <v>6</v>
      </c>
      <c r="H34" s="156" t="s">
        <v>6</v>
      </c>
      <c r="I34" s="156" t="s">
        <v>6</v>
      </c>
      <c r="J34" s="156" t="s">
        <v>13</v>
      </c>
      <c r="K34" s="156" t="s">
        <v>6</v>
      </c>
      <c r="L34" s="157" t="s">
        <v>6</v>
      </c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</row>
    <row r="35" spans="1:53" s="88" customFormat="1" x14ac:dyDescent="0.2">
      <c r="A35" s="26"/>
      <c r="B35" s="153" t="s">
        <v>46</v>
      </c>
      <c r="C35" s="7"/>
      <c r="D35" s="12">
        <v>9.9000000000000005E-2</v>
      </c>
      <c r="E35" s="12">
        <v>9.9000000000000005E-2</v>
      </c>
      <c r="F35" s="12">
        <v>0</v>
      </c>
      <c r="G35" s="12">
        <v>0</v>
      </c>
      <c r="H35" s="12">
        <v>0</v>
      </c>
      <c r="I35" s="12">
        <v>0</v>
      </c>
      <c r="J35" s="12">
        <v>9.9000000000000005E-2</v>
      </c>
      <c r="K35" s="12">
        <v>0</v>
      </c>
      <c r="L35" s="97">
        <v>0</v>
      </c>
    </row>
    <row r="36" spans="1:53" ht="24" customHeight="1" x14ac:dyDescent="0.2">
      <c r="B36" s="154" t="s">
        <v>737</v>
      </c>
      <c r="C36" s="9"/>
      <c r="D36" s="1">
        <v>373.33333333333331</v>
      </c>
      <c r="E36" s="6">
        <v>388.93166666666667</v>
      </c>
      <c r="F36" s="1">
        <v>954.7738693467337</v>
      </c>
      <c r="G36" s="1">
        <v>793.65079365079362</v>
      </c>
      <c r="H36" s="1">
        <v>811.68831168831173</v>
      </c>
      <c r="I36" s="1">
        <v>933.20235756385068</v>
      </c>
      <c r="J36" s="1">
        <v>916.27118644067798</v>
      </c>
      <c r="K36" s="1">
        <v>171.54788418708239</v>
      </c>
      <c r="L36" s="56">
        <v>414.59369817578772</v>
      </c>
    </row>
    <row r="37" spans="1:53" s="159" customFormat="1" ht="10.5" customHeight="1" x14ac:dyDescent="0.15">
      <c r="A37" s="42"/>
      <c r="B37" s="160" t="s">
        <v>48</v>
      </c>
      <c r="C37" s="155" t="s">
        <v>49</v>
      </c>
      <c r="D37" s="156" t="s">
        <v>49</v>
      </c>
      <c r="E37" s="156" t="s">
        <v>49</v>
      </c>
      <c r="F37" s="156" t="s">
        <v>49</v>
      </c>
      <c r="G37" s="156" t="s">
        <v>49</v>
      </c>
      <c r="H37" s="156" t="s">
        <v>49</v>
      </c>
      <c r="I37" s="156" t="s">
        <v>49</v>
      </c>
      <c r="J37" s="156" t="s">
        <v>49</v>
      </c>
      <c r="K37" s="156" t="s">
        <v>49</v>
      </c>
      <c r="L37" s="157" t="s">
        <v>49</v>
      </c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</row>
    <row r="38" spans="1:53" s="88" customFormat="1" ht="14.25" customHeight="1" x14ac:dyDescent="0.2">
      <c r="A38" s="26"/>
      <c r="B38" s="161" t="s">
        <v>50</v>
      </c>
      <c r="C38" s="7"/>
      <c r="D38" s="1">
        <v>1</v>
      </c>
      <c r="E38" s="1">
        <v>1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1</v>
      </c>
      <c r="L38" s="56">
        <v>1</v>
      </c>
    </row>
    <row r="39" spans="1:53" ht="11.25" customHeight="1" x14ac:dyDescent="0.2">
      <c r="B39" s="161" t="s">
        <v>738</v>
      </c>
      <c r="C39" s="7"/>
      <c r="D39" s="1">
        <v>373.33333333333331</v>
      </c>
      <c r="E39" s="1">
        <v>388.93166666666667</v>
      </c>
      <c r="F39" s="1">
        <v>954.7738693467337</v>
      </c>
      <c r="G39" s="1">
        <v>793.65079365079362</v>
      </c>
      <c r="H39" s="1">
        <v>811.68831168831173</v>
      </c>
      <c r="I39" s="1">
        <v>933.20235756385068</v>
      </c>
      <c r="J39" s="1">
        <v>916.27118644067798</v>
      </c>
      <c r="K39" s="1">
        <v>171.54788418708239</v>
      </c>
      <c r="L39" s="56">
        <v>414.59369817578772</v>
      </c>
    </row>
    <row r="40" spans="1:53" s="159" customFormat="1" ht="21" customHeight="1" x14ac:dyDescent="0.15">
      <c r="A40" s="42"/>
      <c r="B40" s="160" t="s">
        <v>51</v>
      </c>
      <c r="C40" s="155" t="s">
        <v>9</v>
      </c>
      <c r="D40" s="156" t="s">
        <v>9</v>
      </c>
      <c r="E40" s="156" t="s">
        <v>9</v>
      </c>
      <c r="F40" s="156" t="s">
        <v>9</v>
      </c>
      <c r="G40" s="156" t="s">
        <v>9</v>
      </c>
      <c r="H40" s="156" t="s">
        <v>9</v>
      </c>
      <c r="I40" s="156" t="s">
        <v>9</v>
      </c>
      <c r="J40" s="156" t="s">
        <v>9</v>
      </c>
      <c r="K40" s="156" t="s">
        <v>9</v>
      </c>
      <c r="L40" s="157" t="s">
        <v>9</v>
      </c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</row>
    <row r="41" spans="1:53" ht="19.5" customHeight="1" x14ac:dyDescent="0.2">
      <c r="B41" s="161" t="s">
        <v>50</v>
      </c>
      <c r="C41" s="7"/>
      <c r="D41" s="1">
        <v>1</v>
      </c>
      <c r="E41" s="1">
        <v>1</v>
      </c>
      <c r="F41" s="1">
        <v>1</v>
      </c>
      <c r="G41" s="1">
        <v>1</v>
      </c>
      <c r="H41" s="1">
        <v>1</v>
      </c>
      <c r="I41" s="1">
        <v>1</v>
      </c>
      <c r="J41" s="1">
        <v>1</v>
      </c>
      <c r="K41" s="1">
        <v>1</v>
      </c>
      <c r="L41" s="56">
        <v>1</v>
      </c>
    </row>
    <row r="42" spans="1:53" ht="17.25" customHeight="1" x14ac:dyDescent="0.2">
      <c r="B42" s="161" t="s">
        <v>737</v>
      </c>
      <c r="C42" s="7"/>
      <c r="D42" s="1">
        <v>373.33333333333331</v>
      </c>
      <c r="E42" s="1">
        <v>388.93166666666667</v>
      </c>
      <c r="F42" s="1">
        <v>954.7738693467337</v>
      </c>
      <c r="G42" s="1">
        <v>793.65079365079362</v>
      </c>
      <c r="H42" s="1">
        <v>811.68831168831173</v>
      </c>
      <c r="I42" s="1">
        <v>933.20235756385068</v>
      </c>
      <c r="J42" s="1">
        <v>916.27118644067798</v>
      </c>
      <c r="K42" s="1">
        <v>171.54788418708239</v>
      </c>
      <c r="L42" s="56">
        <v>414.59369817578772</v>
      </c>
    </row>
    <row r="43" spans="1:53" s="159" customFormat="1" ht="36" customHeight="1" x14ac:dyDescent="0.15">
      <c r="A43" s="42"/>
      <c r="B43" s="162" t="s">
        <v>726</v>
      </c>
      <c r="C43" s="163" t="s">
        <v>736</v>
      </c>
      <c r="D43" s="156" t="s">
        <v>35</v>
      </c>
      <c r="E43" s="156" t="s">
        <v>35</v>
      </c>
      <c r="F43" s="156" t="s">
        <v>35</v>
      </c>
      <c r="G43" s="156" t="s">
        <v>36</v>
      </c>
      <c r="H43" s="156" t="s">
        <v>35</v>
      </c>
      <c r="I43" s="156" t="s">
        <v>36</v>
      </c>
      <c r="J43" s="156" t="s">
        <v>35</v>
      </c>
      <c r="K43" s="156" t="s">
        <v>35</v>
      </c>
      <c r="L43" s="157" t="s">
        <v>35</v>
      </c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</row>
    <row r="44" spans="1:53" ht="19.5" customHeight="1" x14ac:dyDescent="0.2">
      <c r="B44" s="164" t="s">
        <v>52</v>
      </c>
      <c r="C44" s="98">
        <v>1.3420000000000001</v>
      </c>
      <c r="D44" s="28">
        <v>1</v>
      </c>
      <c r="E44" s="28">
        <v>1</v>
      </c>
      <c r="F44" s="28">
        <v>1</v>
      </c>
      <c r="G44" s="28">
        <v>1</v>
      </c>
      <c r="H44" s="28">
        <v>1</v>
      </c>
      <c r="I44" s="28">
        <v>1</v>
      </c>
      <c r="J44" s="28">
        <v>1</v>
      </c>
      <c r="K44" s="28">
        <v>1</v>
      </c>
      <c r="L44" s="87">
        <v>1</v>
      </c>
    </row>
    <row r="45" spans="1:53" ht="17.25" customHeight="1" x14ac:dyDescent="0.2">
      <c r="B45" s="164" t="s">
        <v>50</v>
      </c>
      <c r="C45" s="7"/>
      <c r="D45" s="28">
        <v>1.3420000000000001</v>
      </c>
      <c r="E45" s="28">
        <v>1.3420000000000001</v>
      </c>
      <c r="F45" s="28">
        <v>1.3420000000000001</v>
      </c>
      <c r="G45" s="28">
        <v>1.3420000000000001</v>
      </c>
      <c r="H45" s="28">
        <v>1.3420000000000001</v>
      </c>
      <c r="I45" s="28">
        <v>1.3420000000000001</v>
      </c>
      <c r="J45" s="28">
        <v>1.3420000000000001</v>
      </c>
      <c r="K45" s="28">
        <v>1.3420000000000001</v>
      </c>
      <c r="L45" s="87">
        <v>1.3420000000000001</v>
      </c>
    </row>
    <row r="46" spans="1:53" ht="12" customHeight="1" x14ac:dyDescent="0.2">
      <c r="B46" s="164" t="s">
        <v>738</v>
      </c>
      <c r="C46" s="7"/>
      <c r="D46" s="1">
        <v>451.41301333333337</v>
      </c>
      <c r="E46" s="1">
        <v>521.94629666666674</v>
      </c>
      <c r="F46" s="1">
        <v>1281.3065326633166</v>
      </c>
      <c r="G46" s="1">
        <v>1065.0793650793651</v>
      </c>
      <c r="H46" s="1">
        <v>1089.2857142857144</v>
      </c>
      <c r="I46" s="1">
        <v>1252.3575638506877</v>
      </c>
      <c r="J46" s="1">
        <v>1229.63593220339</v>
      </c>
      <c r="K46" s="1">
        <v>230.21726057906457</v>
      </c>
      <c r="L46" s="56">
        <v>556.38474295190713</v>
      </c>
      <c r="N46" s="13"/>
      <c r="O46" s="14"/>
    </row>
    <row r="47" spans="1:53" s="158" customFormat="1" ht="10.5" x14ac:dyDescent="0.15">
      <c r="A47" s="42"/>
      <c r="B47" s="165" t="s">
        <v>727</v>
      </c>
      <c r="C47" s="166">
        <v>1500</v>
      </c>
      <c r="D47" s="5">
        <v>750</v>
      </c>
      <c r="E47" s="5">
        <v>1200</v>
      </c>
      <c r="F47" s="5">
        <v>995</v>
      </c>
      <c r="G47" s="5">
        <v>315</v>
      </c>
      <c r="H47" s="5">
        <v>308</v>
      </c>
      <c r="I47" s="5">
        <v>1018</v>
      </c>
      <c r="J47" s="5">
        <v>590</v>
      </c>
      <c r="K47" s="5">
        <v>898</v>
      </c>
      <c r="L47" s="167">
        <v>603</v>
      </c>
      <c r="N47" s="13"/>
      <c r="O47" s="14"/>
    </row>
    <row r="48" spans="1:53" s="88" customFormat="1" x14ac:dyDescent="0.2">
      <c r="A48" s="26"/>
      <c r="B48" s="165" t="s">
        <v>55</v>
      </c>
      <c r="C48" s="7" t="s">
        <v>714</v>
      </c>
      <c r="D48" s="1" t="s">
        <v>713</v>
      </c>
      <c r="E48" s="1" t="s">
        <v>714</v>
      </c>
      <c r="F48" s="1" t="s">
        <v>713</v>
      </c>
      <c r="G48" s="1" t="s">
        <v>713</v>
      </c>
      <c r="H48" s="1" t="s">
        <v>713</v>
      </c>
      <c r="I48" s="1" t="s">
        <v>714</v>
      </c>
      <c r="J48" s="1" t="s">
        <v>713</v>
      </c>
      <c r="K48" s="1" t="s">
        <v>713</v>
      </c>
      <c r="L48" s="56" t="s">
        <v>713</v>
      </c>
      <c r="O48" s="168"/>
    </row>
    <row r="49" spans="1:53" s="88" customFormat="1" x14ac:dyDescent="0.2">
      <c r="A49" s="26"/>
      <c r="B49" s="164" t="s">
        <v>52</v>
      </c>
      <c r="C49" s="98">
        <v>1.0740000000000001</v>
      </c>
      <c r="D49" s="28">
        <v>1.2809999999999999</v>
      </c>
      <c r="E49" s="28">
        <v>1.0740000000000001</v>
      </c>
      <c r="F49" s="28">
        <v>1.2809999999999999</v>
      </c>
      <c r="G49" s="28">
        <v>1.2809999999999999</v>
      </c>
      <c r="H49" s="28">
        <v>1.2809999999999999</v>
      </c>
      <c r="I49" s="28">
        <v>1.0740000000000001</v>
      </c>
      <c r="J49" s="28">
        <v>1.2809999999999999</v>
      </c>
      <c r="K49" s="28">
        <v>1.2809999999999999</v>
      </c>
      <c r="L49" s="87">
        <v>1.2809999999999999</v>
      </c>
      <c r="O49" s="168"/>
    </row>
    <row r="50" spans="1:53" s="88" customFormat="1" x14ac:dyDescent="0.2">
      <c r="A50" s="26"/>
      <c r="B50" s="164" t="s">
        <v>50</v>
      </c>
      <c r="C50" s="7"/>
      <c r="D50" s="1">
        <v>0.83840749414519922</v>
      </c>
      <c r="E50" s="1">
        <v>1</v>
      </c>
      <c r="F50" s="1">
        <v>0.83840749414519922</v>
      </c>
      <c r="G50" s="1">
        <v>0.83840749414519922</v>
      </c>
      <c r="H50" s="1">
        <v>0.83840749414519922</v>
      </c>
      <c r="I50" s="1">
        <v>1</v>
      </c>
      <c r="J50" s="1">
        <v>0.83840749414519922</v>
      </c>
      <c r="K50" s="1">
        <v>0.83840749414519922</v>
      </c>
      <c r="L50" s="56">
        <v>0.83840749414519922</v>
      </c>
      <c r="O50" s="168"/>
    </row>
    <row r="51" spans="1:53" s="88" customFormat="1" x14ac:dyDescent="0.2">
      <c r="A51" s="26"/>
      <c r="B51" s="169" t="s">
        <v>738</v>
      </c>
      <c r="C51" s="7"/>
      <c r="D51" s="1">
        <v>378.46805333333344</v>
      </c>
      <c r="E51" s="1">
        <v>521.94629666666674</v>
      </c>
      <c r="F51" s="1">
        <v>1074.2569992821252</v>
      </c>
      <c r="G51" s="1">
        <v>892.97052154195023</v>
      </c>
      <c r="H51" s="1">
        <v>913.26530612244926</v>
      </c>
      <c r="I51" s="1">
        <v>1252.3575638506877</v>
      </c>
      <c r="J51" s="1">
        <v>1030.9359806295404</v>
      </c>
      <c r="K51" s="1">
        <v>193.01587655106587</v>
      </c>
      <c r="L51" s="56">
        <v>466.47713811892925</v>
      </c>
      <c r="O51" s="168"/>
    </row>
    <row r="52" spans="1:53" s="88" customFormat="1" ht="19.5" customHeight="1" x14ac:dyDescent="0.2">
      <c r="A52" s="26"/>
      <c r="B52" s="229" t="s">
        <v>58</v>
      </c>
      <c r="C52" s="230"/>
      <c r="D52" s="230"/>
      <c r="E52" s="230"/>
      <c r="F52" s="230"/>
      <c r="G52" s="230"/>
      <c r="H52" s="230"/>
      <c r="I52" s="230"/>
      <c r="J52" s="230"/>
      <c r="K52" s="230"/>
      <c r="L52" s="231"/>
    </row>
    <row r="53" spans="1:53" s="15" customFormat="1" ht="23.25" customHeight="1" x14ac:dyDescent="0.25">
      <c r="A53" s="30"/>
      <c r="B53" s="100" t="s">
        <v>37</v>
      </c>
      <c r="C53" s="99"/>
      <c r="D53" s="104" t="s">
        <v>17</v>
      </c>
      <c r="E53" s="104" t="s">
        <v>17</v>
      </c>
      <c r="F53" s="104" t="s">
        <v>27</v>
      </c>
      <c r="G53" s="104" t="s">
        <v>26</v>
      </c>
      <c r="H53" s="104" t="s">
        <v>26</v>
      </c>
      <c r="I53" s="104" t="s">
        <v>26</v>
      </c>
      <c r="J53" s="104" t="s">
        <v>26</v>
      </c>
      <c r="K53" s="104" t="s">
        <v>11</v>
      </c>
      <c r="L53" s="105" t="s">
        <v>22</v>
      </c>
    </row>
    <row r="54" spans="1:53" s="13" customFormat="1" ht="21" customHeight="1" x14ac:dyDescent="0.25">
      <c r="A54" s="31"/>
      <c r="B54" s="100" t="s">
        <v>2</v>
      </c>
      <c r="C54" s="101" t="s">
        <v>89</v>
      </c>
      <c r="D54" s="104" t="s">
        <v>18</v>
      </c>
      <c r="E54" s="104" t="s">
        <v>18</v>
      </c>
      <c r="F54" s="104" t="s">
        <v>28</v>
      </c>
      <c r="G54" s="104" t="s">
        <v>28</v>
      </c>
      <c r="H54" s="104" t="s">
        <v>28</v>
      </c>
      <c r="I54" s="104" t="s">
        <v>28</v>
      </c>
      <c r="J54" s="104" t="s">
        <v>28</v>
      </c>
      <c r="K54" s="104" t="s">
        <v>12</v>
      </c>
      <c r="L54" s="105" t="s">
        <v>23</v>
      </c>
    </row>
    <row r="55" spans="1:53" x14ac:dyDescent="0.2">
      <c r="B55" s="164" t="s">
        <v>52</v>
      </c>
      <c r="C55" s="7">
        <v>1</v>
      </c>
      <c r="D55" s="35">
        <v>0.4</v>
      </c>
      <c r="E55" s="35">
        <v>0.4</v>
      </c>
      <c r="F55" s="35">
        <v>1</v>
      </c>
      <c r="G55" s="35">
        <v>1</v>
      </c>
      <c r="H55" s="35">
        <v>1</v>
      </c>
      <c r="I55" s="35">
        <v>1</v>
      </c>
      <c r="J55" s="35">
        <v>1</v>
      </c>
      <c r="K55" s="35">
        <v>0.22</v>
      </c>
      <c r="L55" s="102">
        <v>0.51</v>
      </c>
    </row>
    <row r="56" spans="1:53" x14ac:dyDescent="0.2">
      <c r="B56" s="164" t="s">
        <v>50</v>
      </c>
      <c r="C56" s="7"/>
      <c r="D56" s="1">
        <v>2.5</v>
      </c>
      <c r="E56" s="1">
        <v>2.5</v>
      </c>
      <c r="F56" s="1">
        <v>1</v>
      </c>
      <c r="G56" s="1">
        <v>1</v>
      </c>
      <c r="H56" s="1">
        <v>1</v>
      </c>
      <c r="I56" s="1">
        <v>1</v>
      </c>
      <c r="J56" s="1">
        <v>1</v>
      </c>
      <c r="K56" s="1">
        <v>4.5454545454545459</v>
      </c>
      <c r="L56" s="56">
        <v>1.9607843137254901</v>
      </c>
      <c r="M56" s="3"/>
    </row>
    <row r="57" spans="1:53" ht="19.5" customHeight="1" x14ac:dyDescent="0.2">
      <c r="B57" s="164" t="s">
        <v>737</v>
      </c>
      <c r="C57" s="7"/>
      <c r="D57" s="1">
        <v>946.17013333333364</v>
      </c>
      <c r="E57" s="1">
        <v>1304.865741666667</v>
      </c>
      <c r="F57" s="1">
        <v>1074.2569992821252</v>
      </c>
      <c r="G57" s="1">
        <v>892.97052154195023</v>
      </c>
      <c r="H57" s="1">
        <v>913.26530612244926</v>
      </c>
      <c r="I57" s="1">
        <v>1252.3575638506877</v>
      </c>
      <c r="J57" s="1">
        <v>1030.9359806295404</v>
      </c>
      <c r="K57" s="1">
        <v>877.34489341393589</v>
      </c>
      <c r="L57" s="56">
        <v>914.66105513515538</v>
      </c>
    </row>
    <row r="58" spans="1:53" s="175" customFormat="1" ht="15" customHeight="1" x14ac:dyDescent="0.15">
      <c r="A58" s="170"/>
      <c r="B58" s="171" t="s">
        <v>735</v>
      </c>
      <c r="C58" s="172" t="s">
        <v>729</v>
      </c>
      <c r="D58" s="173" t="s">
        <v>729</v>
      </c>
      <c r="E58" s="173" t="s">
        <v>729</v>
      </c>
      <c r="F58" s="173" t="s">
        <v>729</v>
      </c>
      <c r="G58" s="173" t="s">
        <v>729</v>
      </c>
      <c r="H58" s="173" t="s">
        <v>729</v>
      </c>
      <c r="I58" s="173" t="s">
        <v>729</v>
      </c>
      <c r="J58" s="173" t="s">
        <v>729</v>
      </c>
      <c r="K58" s="173" t="s">
        <v>729</v>
      </c>
      <c r="L58" s="173" t="s">
        <v>729</v>
      </c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174"/>
      <c r="AI58" s="174"/>
      <c r="AJ58" s="174"/>
      <c r="AK58" s="174"/>
      <c r="AL58" s="174"/>
      <c r="AM58" s="174"/>
      <c r="AN58" s="174"/>
      <c r="AO58" s="174"/>
      <c r="AP58" s="174"/>
      <c r="AQ58" s="174"/>
      <c r="AR58" s="174"/>
      <c r="AS58" s="174"/>
      <c r="AT58" s="174"/>
      <c r="AU58" s="174"/>
      <c r="AV58" s="174"/>
      <c r="AW58" s="174"/>
      <c r="AX58" s="174"/>
      <c r="AY58" s="174"/>
      <c r="AZ58" s="174"/>
      <c r="BA58" s="174"/>
    </row>
    <row r="59" spans="1:53" ht="12.75" customHeight="1" x14ac:dyDescent="0.2">
      <c r="B59" s="164" t="s">
        <v>52</v>
      </c>
      <c r="C59" s="7">
        <v>1</v>
      </c>
      <c r="D59" s="1">
        <v>1</v>
      </c>
      <c r="E59" s="1">
        <v>1</v>
      </c>
      <c r="F59" s="1">
        <v>1</v>
      </c>
      <c r="G59" s="1">
        <v>1</v>
      </c>
      <c r="H59" s="1">
        <v>1</v>
      </c>
      <c r="I59" s="1">
        <v>1</v>
      </c>
      <c r="J59" s="1">
        <v>1</v>
      </c>
      <c r="K59" s="1">
        <v>1</v>
      </c>
      <c r="L59" s="56">
        <v>1</v>
      </c>
    </row>
    <row r="60" spans="1:53" ht="16.5" customHeight="1" x14ac:dyDescent="0.2">
      <c r="B60" s="164" t="s">
        <v>50</v>
      </c>
      <c r="C60" s="7"/>
      <c r="D60" s="1">
        <v>1</v>
      </c>
      <c r="E60" s="1">
        <v>1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  <c r="L60" s="56">
        <v>1</v>
      </c>
    </row>
    <row r="61" spans="1:53" ht="16.5" customHeight="1" x14ac:dyDescent="0.2">
      <c r="B61" s="164" t="s">
        <v>737</v>
      </c>
      <c r="C61" s="7"/>
      <c r="D61" s="1">
        <v>946.17013333333364</v>
      </c>
      <c r="E61" s="35">
        <v>1304.865741666667</v>
      </c>
      <c r="F61" s="35">
        <v>1074.2569992821252</v>
      </c>
      <c r="G61" s="35">
        <v>892.97052154195023</v>
      </c>
      <c r="H61" s="35">
        <v>913.26530612244926</v>
      </c>
      <c r="I61" s="35">
        <v>1252.3575638506877</v>
      </c>
      <c r="J61" s="35">
        <v>1030.9359806295404</v>
      </c>
      <c r="K61" s="35">
        <v>877.34489341393589</v>
      </c>
      <c r="L61" s="56">
        <v>914.66105513515538</v>
      </c>
    </row>
    <row r="62" spans="1:53" s="182" customFormat="1" ht="20.25" customHeight="1" x14ac:dyDescent="0.15">
      <c r="A62" s="176"/>
      <c r="B62" s="177" t="s">
        <v>109</v>
      </c>
      <c r="C62" s="178">
        <v>0</v>
      </c>
      <c r="D62" s="179">
        <v>0</v>
      </c>
      <c r="E62" s="179">
        <v>0</v>
      </c>
      <c r="F62" s="179">
        <v>0</v>
      </c>
      <c r="G62" s="179">
        <v>0</v>
      </c>
      <c r="H62" s="179">
        <v>0</v>
      </c>
      <c r="I62" s="179">
        <v>0</v>
      </c>
      <c r="J62" s="179">
        <v>0</v>
      </c>
      <c r="K62" s="179">
        <v>0</v>
      </c>
      <c r="L62" s="180">
        <v>0</v>
      </c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  <c r="AD62" s="181"/>
      <c r="AE62" s="181"/>
      <c r="AF62" s="181"/>
      <c r="AG62" s="181"/>
      <c r="AH62" s="181"/>
      <c r="AI62" s="181"/>
      <c r="AJ62" s="181"/>
      <c r="AK62" s="181"/>
      <c r="AL62" s="181"/>
      <c r="AM62" s="181"/>
      <c r="AN62" s="181"/>
      <c r="AO62" s="181"/>
      <c r="AP62" s="181"/>
      <c r="AQ62" s="181"/>
      <c r="AR62" s="181"/>
      <c r="AS62" s="181"/>
      <c r="AT62" s="181"/>
      <c r="AU62" s="181"/>
      <c r="AV62" s="181"/>
      <c r="AW62" s="181"/>
      <c r="AX62" s="181"/>
      <c r="AY62" s="181"/>
      <c r="AZ62" s="181"/>
      <c r="BA62" s="181"/>
    </row>
    <row r="63" spans="1:53" ht="11.25" customHeight="1" x14ac:dyDescent="0.2">
      <c r="B63" s="164" t="s">
        <v>52</v>
      </c>
      <c r="C63" s="7">
        <v>1</v>
      </c>
      <c r="D63" s="1">
        <v>1</v>
      </c>
      <c r="E63" s="1">
        <v>1</v>
      </c>
      <c r="F63" s="1">
        <v>1</v>
      </c>
      <c r="G63" s="1">
        <v>1</v>
      </c>
      <c r="H63" s="1">
        <v>1</v>
      </c>
      <c r="I63" s="1">
        <v>1</v>
      </c>
      <c r="J63" s="1">
        <v>1</v>
      </c>
      <c r="K63" s="1">
        <v>1</v>
      </c>
      <c r="L63" s="56">
        <v>1</v>
      </c>
    </row>
    <row r="64" spans="1:53" ht="15.75" customHeight="1" x14ac:dyDescent="0.2">
      <c r="B64" s="164" t="s">
        <v>50</v>
      </c>
      <c r="C64" s="7"/>
      <c r="D64" s="1">
        <v>1</v>
      </c>
      <c r="E64" s="1">
        <v>1</v>
      </c>
      <c r="F64" s="1">
        <v>1</v>
      </c>
      <c r="G64" s="1">
        <v>1</v>
      </c>
      <c r="H64" s="1">
        <v>1</v>
      </c>
      <c r="I64" s="1">
        <v>1</v>
      </c>
      <c r="J64" s="1">
        <v>1</v>
      </c>
      <c r="K64" s="1">
        <v>1</v>
      </c>
      <c r="L64" s="56">
        <v>1</v>
      </c>
    </row>
    <row r="65" spans="1:53" ht="20.25" customHeight="1" x14ac:dyDescent="0.2">
      <c r="B65" s="164" t="s">
        <v>737</v>
      </c>
      <c r="C65" s="7"/>
      <c r="D65" s="1">
        <v>946.17013333333364</v>
      </c>
      <c r="E65" s="1">
        <v>1304.865741666667</v>
      </c>
      <c r="F65" s="1">
        <v>1074.2569992821252</v>
      </c>
      <c r="G65" s="1">
        <v>892.97052154195023</v>
      </c>
      <c r="H65" s="1">
        <v>913.26530612244926</v>
      </c>
      <c r="I65" s="1">
        <v>1252.3575638506877</v>
      </c>
      <c r="J65" s="1">
        <v>1030.9359806295404</v>
      </c>
      <c r="K65" s="1">
        <v>877.34489341393589</v>
      </c>
      <c r="L65" s="56">
        <v>914.66105513515538</v>
      </c>
    </row>
    <row r="66" spans="1:53" s="184" customFormat="1" ht="21" x14ac:dyDescent="0.15">
      <c r="A66" s="42"/>
      <c r="B66" s="177" t="s">
        <v>59</v>
      </c>
      <c r="C66" s="155" t="s">
        <v>67</v>
      </c>
      <c r="D66" s="91" t="s">
        <v>39</v>
      </c>
      <c r="E66" s="91" t="s">
        <v>67</v>
      </c>
      <c r="F66" s="91" t="s">
        <v>39</v>
      </c>
      <c r="G66" s="91" t="s">
        <v>39</v>
      </c>
      <c r="H66" s="91" t="s">
        <v>39</v>
      </c>
      <c r="I66" s="91" t="s">
        <v>39</v>
      </c>
      <c r="J66" s="91" t="s">
        <v>39</v>
      </c>
      <c r="K66" s="91" t="s">
        <v>38</v>
      </c>
      <c r="L66" s="183" t="s">
        <v>39</v>
      </c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  <c r="AX66" s="158"/>
      <c r="AY66" s="158"/>
      <c r="AZ66" s="158"/>
      <c r="BA66" s="158"/>
    </row>
    <row r="67" spans="1:53" x14ac:dyDescent="0.2">
      <c r="B67" s="164" t="s">
        <v>52</v>
      </c>
      <c r="C67" s="28">
        <v>1.0920000000000001</v>
      </c>
      <c r="D67" s="28">
        <v>1.0920000000000001</v>
      </c>
      <c r="E67" s="28">
        <v>1.0920000000000001</v>
      </c>
      <c r="F67" s="28">
        <v>1.0920000000000001</v>
      </c>
      <c r="G67" s="28">
        <v>1.0920000000000001</v>
      </c>
      <c r="H67" s="28">
        <v>1.0920000000000001</v>
      </c>
      <c r="I67" s="28">
        <v>1.0920000000000001</v>
      </c>
      <c r="J67" s="28">
        <v>1.0920000000000001</v>
      </c>
      <c r="K67" s="28">
        <v>1</v>
      </c>
      <c r="L67" s="87">
        <v>1.0920000000000001</v>
      </c>
    </row>
    <row r="68" spans="1:53" ht="18" customHeight="1" x14ac:dyDescent="0.2">
      <c r="B68" s="169" t="s">
        <v>50</v>
      </c>
      <c r="C68" s="185"/>
      <c r="D68" s="1">
        <v>1</v>
      </c>
      <c r="E68" s="1">
        <v>1</v>
      </c>
      <c r="F68" s="1">
        <v>1</v>
      </c>
      <c r="G68" s="1">
        <v>1</v>
      </c>
      <c r="H68" s="1">
        <v>1</v>
      </c>
      <c r="I68" s="1">
        <v>1</v>
      </c>
      <c r="J68" s="1">
        <v>1</v>
      </c>
      <c r="K68" s="32">
        <v>1.0920000000000001</v>
      </c>
      <c r="L68" s="103">
        <v>1</v>
      </c>
    </row>
    <row r="69" spans="1:53" s="184" customFormat="1" thickBot="1" x14ac:dyDescent="0.2">
      <c r="A69" s="42"/>
      <c r="B69" s="186" t="s">
        <v>737</v>
      </c>
      <c r="C69" s="187"/>
      <c r="D69" s="188">
        <v>946.17013333333364</v>
      </c>
      <c r="E69" s="188">
        <v>1304.865741666667</v>
      </c>
      <c r="F69" s="188">
        <v>1074.2569992821252</v>
      </c>
      <c r="G69" s="188">
        <v>892.97052154195023</v>
      </c>
      <c r="H69" s="188">
        <v>913.26530612244926</v>
      </c>
      <c r="I69" s="188">
        <v>1252.3575638506877</v>
      </c>
      <c r="J69" s="188">
        <v>1030.9359806295404</v>
      </c>
      <c r="K69" s="188">
        <v>958.06062360801809</v>
      </c>
      <c r="L69" s="188">
        <v>914.66105513515538</v>
      </c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</row>
    <row r="70" spans="1:53" s="184" customFormat="1" thickBot="1" x14ac:dyDescent="0.2">
      <c r="A70" s="42"/>
      <c r="B70" s="189" t="s">
        <v>756</v>
      </c>
      <c r="C70" s="190">
        <v>1031.9493250188807</v>
      </c>
      <c r="D70" s="191">
        <v>946.17013333333364</v>
      </c>
      <c r="E70" s="192">
        <v>1304.865741666667</v>
      </c>
      <c r="F70" s="192">
        <v>1074.2569992821252</v>
      </c>
      <c r="G70" s="192">
        <v>892.97052154195023</v>
      </c>
      <c r="H70" s="192">
        <v>913.26530612244926</v>
      </c>
      <c r="I70" s="192">
        <v>1252.3575638506877</v>
      </c>
      <c r="J70" s="192">
        <v>1030.9359806295404</v>
      </c>
      <c r="K70" s="192">
        <v>958.06062360801809</v>
      </c>
      <c r="L70" s="193">
        <v>914.66105513515538</v>
      </c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8"/>
      <c r="AY70" s="158"/>
      <c r="AZ70" s="158"/>
      <c r="BA70" s="158"/>
    </row>
    <row r="71" spans="1:53" x14ac:dyDescent="0.2">
      <c r="B71" s="194" t="s">
        <v>60</v>
      </c>
      <c r="C71" s="195">
        <v>151.99888187139723</v>
      </c>
      <c r="D71" s="88"/>
      <c r="E71" s="3"/>
      <c r="F71" s="3"/>
      <c r="G71" s="3"/>
      <c r="H71" s="3"/>
      <c r="I71" s="88"/>
      <c r="J71" s="88"/>
      <c r="K71" s="88"/>
      <c r="L71" s="3"/>
    </row>
    <row r="72" spans="1:53" x14ac:dyDescent="0.2">
      <c r="B72" s="194" t="s">
        <v>61</v>
      </c>
      <c r="C72" s="196">
        <v>0.14729297087201082</v>
      </c>
      <c r="D72" s="88"/>
      <c r="E72" s="3"/>
      <c r="F72" s="3"/>
      <c r="G72" s="3"/>
      <c r="H72" s="3"/>
      <c r="I72" s="88"/>
      <c r="J72" s="88"/>
      <c r="K72" s="88"/>
      <c r="L72" s="3"/>
    </row>
    <row r="73" spans="1:53" x14ac:dyDescent="0.2">
      <c r="B73" s="194" t="s">
        <v>62</v>
      </c>
      <c r="C73" s="197">
        <v>1304.865741666667</v>
      </c>
      <c r="D73" s="88"/>
      <c r="E73" s="3"/>
      <c r="F73" s="3"/>
      <c r="G73" s="3"/>
      <c r="H73" s="3"/>
      <c r="I73" s="88"/>
      <c r="J73" s="88"/>
      <c r="K73" s="88"/>
      <c r="L73" s="3"/>
    </row>
    <row r="74" spans="1:53" x14ac:dyDescent="0.2">
      <c r="B74" s="194" t="s">
        <v>63</v>
      </c>
      <c r="C74" s="197">
        <v>892.97052154195023</v>
      </c>
      <c r="D74" s="88"/>
      <c r="E74" s="3"/>
      <c r="F74" s="3"/>
      <c r="G74" s="3"/>
      <c r="H74" s="3"/>
      <c r="I74" s="88"/>
      <c r="J74" s="88"/>
      <c r="K74" s="88"/>
      <c r="L74" s="3"/>
    </row>
  </sheetData>
  <mergeCells count="3">
    <mergeCell ref="B52:L52"/>
    <mergeCell ref="B1:L1"/>
    <mergeCell ref="B24:L24"/>
  </mergeCells>
  <pageMargins left="0.19685039370078741" right="0.19685039370078741" top="0.19685039370078741" bottom="0.19685039370078741" header="0.31496062992125984" footer="0.31496062992125984"/>
  <pageSetup scale="1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18100-16BA-405D-988B-CC42D68407C3}">
  <dimension ref="A1:AQ189"/>
  <sheetViews>
    <sheetView tabSelected="1" topLeftCell="H1" workbookViewId="0">
      <selection activeCell="L1" sqref="L1:L1048576"/>
    </sheetView>
  </sheetViews>
  <sheetFormatPr defaultRowHeight="11.25" x14ac:dyDescent="0.2"/>
  <cols>
    <col min="1" max="1" width="12" style="222" customWidth="1"/>
    <col min="2" max="2" width="15.28515625" style="26" customWidth="1"/>
    <col min="3" max="3" width="13.7109375" style="26" customWidth="1"/>
    <col min="4" max="4" width="9.140625" style="26" customWidth="1"/>
    <col min="5" max="5" width="17.42578125" style="26" customWidth="1"/>
    <col min="6" max="6" width="13.140625" style="26" customWidth="1"/>
    <col min="7" max="7" width="26.42578125" style="26" customWidth="1"/>
    <col min="8" max="8" width="15.28515625" style="26" customWidth="1"/>
    <col min="9" max="9" width="28" style="26" customWidth="1"/>
    <col min="10" max="10" width="10.140625" style="39" customWidth="1"/>
    <col min="11" max="11" width="21.140625" style="26" customWidth="1"/>
    <col min="12" max="12" width="20.5703125" style="26" customWidth="1"/>
    <col min="13" max="13" width="31.140625" style="26" customWidth="1"/>
    <col min="14" max="14" width="21.42578125" style="26" customWidth="1"/>
    <col min="15" max="15" width="21" style="26" customWidth="1"/>
    <col min="16" max="16" width="14.140625" style="221" customWidth="1"/>
    <col min="17" max="18" width="14.140625" style="26" customWidth="1"/>
    <col min="19" max="19" width="20" style="26" customWidth="1"/>
    <col min="20" max="21" width="20.5703125" style="39" customWidth="1"/>
    <col min="22" max="22" width="20.5703125" style="70" customWidth="1"/>
    <col min="23" max="26" width="20.5703125" style="39" customWidth="1"/>
    <col min="27" max="27" width="11.28515625" style="39" customWidth="1"/>
    <col min="28" max="28" width="16" style="40" customWidth="1"/>
    <col min="29" max="29" width="13.140625" style="26" customWidth="1"/>
    <col min="30" max="30" width="18.5703125" style="26" customWidth="1"/>
    <col min="31" max="31" width="15.140625" style="40" customWidth="1"/>
    <col min="32" max="32" width="15.140625" style="26" customWidth="1"/>
    <col min="33" max="33" width="19.85546875" style="26" customWidth="1"/>
    <col min="34" max="36" width="15.7109375" style="26" customWidth="1"/>
    <col min="37" max="38" width="14.5703125" style="26" customWidth="1"/>
    <col min="39" max="39" width="19.28515625" style="41" customWidth="1"/>
    <col min="40" max="40" width="20.140625" style="26" customWidth="1"/>
    <col min="41" max="41" width="13.5703125" style="88" customWidth="1"/>
    <col min="42" max="42" width="12" style="26" customWidth="1"/>
    <col min="43" max="43" width="11.5703125" style="26" customWidth="1"/>
    <col min="44" max="44" width="11.7109375" style="26" bestFit="1" customWidth="1"/>
    <col min="45" max="16384" width="9.140625" style="26"/>
  </cols>
  <sheetData>
    <row r="1" spans="1:43" ht="21.75" customHeight="1" thickBot="1" x14ac:dyDescent="0.25">
      <c r="B1" s="42"/>
      <c r="C1" s="42"/>
      <c r="D1" s="42"/>
      <c r="E1" s="42"/>
      <c r="F1" s="42"/>
      <c r="G1" s="43"/>
      <c r="H1" s="42"/>
      <c r="I1" s="42"/>
      <c r="J1" s="227"/>
      <c r="K1" s="42"/>
      <c r="L1" s="42"/>
      <c r="M1" s="42"/>
      <c r="N1" s="42"/>
      <c r="O1" s="42"/>
      <c r="P1" s="219"/>
      <c r="Q1" s="42"/>
      <c r="R1" s="42"/>
      <c r="S1" s="43"/>
      <c r="T1" s="213" t="s">
        <v>739</v>
      </c>
      <c r="U1" s="244" t="s">
        <v>726</v>
      </c>
      <c r="V1" s="245"/>
      <c r="W1" s="245"/>
      <c r="X1" s="244" t="s">
        <v>58</v>
      </c>
      <c r="Y1" s="245"/>
      <c r="Z1" s="245"/>
      <c r="AA1" s="241" t="s">
        <v>740</v>
      </c>
      <c r="AB1" s="242"/>
      <c r="AC1" s="243"/>
      <c r="AD1" s="235" t="s">
        <v>59</v>
      </c>
      <c r="AE1" s="236"/>
      <c r="AF1" s="236"/>
      <c r="AG1" s="235" t="s">
        <v>735</v>
      </c>
      <c r="AH1" s="236"/>
      <c r="AI1" s="236"/>
      <c r="AJ1" s="237" t="s">
        <v>109</v>
      </c>
      <c r="AK1" s="238"/>
      <c r="AL1" s="238"/>
      <c r="AM1" s="239" t="s">
        <v>741</v>
      </c>
      <c r="AN1" s="240"/>
      <c r="AO1" s="71"/>
    </row>
    <row r="2" spans="1:43" s="44" customFormat="1" ht="19.5" customHeight="1" thickBot="1" x14ac:dyDescent="0.25">
      <c r="A2" s="222"/>
      <c r="B2" s="43"/>
      <c r="C2" s="43"/>
      <c r="D2" s="43"/>
      <c r="E2" s="43"/>
      <c r="F2" s="43"/>
      <c r="G2" s="226"/>
      <c r="H2" s="43"/>
      <c r="I2" s="43"/>
      <c r="J2" s="228"/>
      <c r="K2" s="43"/>
      <c r="L2" s="43"/>
      <c r="M2" s="43"/>
      <c r="N2" s="43"/>
      <c r="O2" s="43"/>
      <c r="P2" s="219"/>
      <c r="Q2" s="43"/>
      <c r="R2" s="43"/>
      <c r="S2" s="226"/>
      <c r="T2" s="214">
        <v>1031.95</v>
      </c>
      <c r="U2" s="215" t="s">
        <v>333</v>
      </c>
      <c r="V2" s="216">
        <v>1.3420000000000001</v>
      </c>
      <c r="W2" s="93"/>
      <c r="X2" s="216" t="s">
        <v>89</v>
      </c>
      <c r="Y2" s="216">
        <v>1</v>
      </c>
      <c r="Z2" s="216"/>
      <c r="AA2" s="216" t="str">
        <f>Эталон!C48</f>
        <v>1001-5000</v>
      </c>
      <c r="AB2" s="216">
        <f>Эталон!C49</f>
        <v>1.0740000000000001</v>
      </c>
      <c r="AC2" s="93"/>
      <c r="AD2" s="216" t="s">
        <v>67</v>
      </c>
      <c r="AE2" s="216">
        <f>Эталон!$C$67</f>
        <v>1.0920000000000001</v>
      </c>
      <c r="AF2" s="93"/>
      <c r="AG2" s="216" t="str">
        <f>Эталон!C58</f>
        <v>один контур</v>
      </c>
      <c r="AH2" s="216">
        <f>Эталон!$C$59</f>
        <v>1</v>
      </c>
      <c r="AI2" s="216"/>
      <c r="AJ2" s="216">
        <f>Эталон!$C$62</f>
        <v>0</v>
      </c>
      <c r="AK2" s="216">
        <f>Эталон!$C$63</f>
        <v>1</v>
      </c>
      <c r="AL2" s="216"/>
      <c r="AM2" s="217" t="s">
        <v>38</v>
      </c>
      <c r="AN2" s="218">
        <v>1</v>
      </c>
      <c r="AO2" s="72"/>
      <c r="AP2" s="51"/>
      <c r="AQ2" s="51"/>
    </row>
    <row r="3" spans="1:43" s="33" customFormat="1" ht="69" customHeight="1" thickBot="1" x14ac:dyDescent="0.3">
      <c r="A3" s="223" t="s">
        <v>94</v>
      </c>
      <c r="B3" s="198" t="s">
        <v>33</v>
      </c>
      <c r="C3" s="198" t="s">
        <v>95</v>
      </c>
      <c r="D3" s="198" t="s">
        <v>96</v>
      </c>
      <c r="E3" s="198" t="s">
        <v>97</v>
      </c>
      <c r="F3" s="198" t="s">
        <v>40</v>
      </c>
      <c r="G3" s="198" t="s">
        <v>98</v>
      </c>
      <c r="H3" s="198" t="s">
        <v>99</v>
      </c>
      <c r="I3" s="198" t="s">
        <v>100</v>
      </c>
      <c r="J3" s="198" t="s">
        <v>91</v>
      </c>
      <c r="K3" s="198" t="s">
        <v>101</v>
      </c>
      <c r="L3" s="198" t="s">
        <v>102</v>
      </c>
      <c r="M3" s="198" t="s">
        <v>103</v>
      </c>
      <c r="N3" s="198" t="s">
        <v>104</v>
      </c>
      <c r="O3" s="198" t="s">
        <v>105</v>
      </c>
      <c r="P3" s="91" t="s">
        <v>106</v>
      </c>
      <c r="Q3" s="91" t="s">
        <v>107</v>
      </c>
      <c r="R3" s="91" t="s">
        <v>709</v>
      </c>
      <c r="S3" s="199" t="s">
        <v>772</v>
      </c>
      <c r="T3" s="200" t="s">
        <v>108</v>
      </c>
      <c r="U3" s="201" t="s">
        <v>707</v>
      </c>
      <c r="V3" s="202" t="s">
        <v>52</v>
      </c>
      <c r="W3" s="203" t="s">
        <v>50</v>
      </c>
      <c r="X3" s="204" t="s">
        <v>708</v>
      </c>
      <c r="Y3" s="205" t="s">
        <v>52</v>
      </c>
      <c r="Z3" s="205" t="s">
        <v>50</v>
      </c>
      <c r="AA3" s="206" t="s">
        <v>55</v>
      </c>
      <c r="AB3" s="202" t="s">
        <v>52</v>
      </c>
      <c r="AC3" s="203" t="s">
        <v>50</v>
      </c>
      <c r="AD3" s="207" t="s">
        <v>59</v>
      </c>
      <c r="AE3" s="202" t="s">
        <v>52</v>
      </c>
      <c r="AF3" s="203" t="s">
        <v>50</v>
      </c>
      <c r="AG3" s="207" t="s">
        <v>731</v>
      </c>
      <c r="AH3" s="202" t="s">
        <v>52</v>
      </c>
      <c r="AI3" s="202" t="s">
        <v>50</v>
      </c>
      <c r="AJ3" s="202" t="s">
        <v>109</v>
      </c>
      <c r="AK3" s="202" t="s">
        <v>52</v>
      </c>
      <c r="AL3" s="202" t="s">
        <v>50</v>
      </c>
      <c r="AM3" s="208" t="s">
        <v>52</v>
      </c>
      <c r="AN3" s="209" t="s">
        <v>50</v>
      </c>
      <c r="AO3" s="210" t="s">
        <v>725</v>
      </c>
      <c r="AP3" s="211" t="s">
        <v>767</v>
      </c>
      <c r="AQ3" s="212" t="s">
        <v>768</v>
      </c>
    </row>
    <row r="4" spans="1:43" x14ac:dyDescent="0.2">
      <c r="A4" s="224">
        <v>1</v>
      </c>
      <c r="B4" s="25" t="s">
        <v>125</v>
      </c>
      <c r="C4" s="25" t="s">
        <v>118</v>
      </c>
      <c r="D4" s="25" t="s">
        <v>117</v>
      </c>
      <c r="E4" s="25" t="s">
        <v>110</v>
      </c>
      <c r="F4" s="25" t="s">
        <v>111</v>
      </c>
      <c r="G4" s="25"/>
      <c r="H4" s="25" t="s">
        <v>314</v>
      </c>
      <c r="I4" s="25" t="s">
        <v>331</v>
      </c>
      <c r="J4" s="1">
        <v>2381</v>
      </c>
      <c r="K4" s="25" t="s">
        <v>332</v>
      </c>
      <c r="L4" s="25" t="s">
        <v>513</v>
      </c>
      <c r="M4" s="25" t="s">
        <v>519</v>
      </c>
      <c r="N4" s="25" t="s">
        <v>520</v>
      </c>
      <c r="O4" s="25" t="s">
        <v>112</v>
      </c>
      <c r="P4" s="220" t="s">
        <v>333</v>
      </c>
      <c r="Q4" s="34" t="s">
        <v>712</v>
      </c>
      <c r="R4" s="34" t="s">
        <v>710</v>
      </c>
      <c r="S4" s="53" t="s">
        <v>23</v>
      </c>
      <c r="T4" s="54">
        <v>1031.95</v>
      </c>
      <c r="U4" s="45" t="s">
        <v>333</v>
      </c>
      <c r="V4" s="46">
        <v>1.3420000000000001</v>
      </c>
      <c r="W4" s="47">
        <v>1</v>
      </c>
      <c r="X4" s="73" t="s">
        <v>23</v>
      </c>
      <c r="Y4" s="74">
        <v>0.51</v>
      </c>
      <c r="Z4" s="75">
        <v>0.51</v>
      </c>
      <c r="AA4" s="35" t="s">
        <v>714</v>
      </c>
      <c r="AB4" s="28">
        <v>1.0740000000000001</v>
      </c>
      <c r="AC4" s="48">
        <v>1</v>
      </c>
      <c r="AD4" s="73" t="s">
        <v>67</v>
      </c>
      <c r="AE4" s="82">
        <v>1.0920000000000001</v>
      </c>
      <c r="AF4" s="75">
        <v>1</v>
      </c>
      <c r="AG4" s="35" t="s">
        <v>730</v>
      </c>
      <c r="AH4" s="1">
        <v>1</v>
      </c>
      <c r="AI4" s="48">
        <v>1</v>
      </c>
      <c r="AJ4" s="73">
        <v>0.05</v>
      </c>
      <c r="AK4" s="74">
        <v>1</v>
      </c>
      <c r="AL4" s="75">
        <v>1</v>
      </c>
      <c r="AM4" s="77">
        <v>0</v>
      </c>
      <c r="AN4" s="80">
        <v>1</v>
      </c>
      <c r="AO4" s="81">
        <v>0.51</v>
      </c>
      <c r="AP4" s="50">
        <v>526.29</v>
      </c>
      <c r="AQ4" s="52">
        <v>1253096.49</v>
      </c>
    </row>
    <row r="5" spans="1:43" x14ac:dyDescent="0.2">
      <c r="A5" s="224">
        <v>2</v>
      </c>
      <c r="B5" s="25" t="s">
        <v>126</v>
      </c>
      <c r="C5" s="25" t="s">
        <v>116</v>
      </c>
      <c r="D5" s="25" t="s">
        <v>117</v>
      </c>
      <c r="E5" s="25" t="s">
        <v>110</v>
      </c>
      <c r="F5" s="25"/>
      <c r="G5" s="25"/>
      <c r="H5" s="25"/>
      <c r="I5" s="25" t="s">
        <v>119</v>
      </c>
      <c r="J5" s="1">
        <v>1465</v>
      </c>
      <c r="K5" s="25" t="s">
        <v>334</v>
      </c>
      <c r="L5" s="25" t="s">
        <v>512</v>
      </c>
      <c r="M5" s="25"/>
      <c r="N5" s="25"/>
      <c r="O5" s="25" t="s">
        <v>112</v>
      </c>
      <c r="P5" s="220" t="s">
        <v>333</v>
      </c>
      <c r="Q5" s="34" t="s">
        <v>712</v>
      </c>
      <c r="R5" s="34" t="s">
        <v>710</v>
      </c>
      <c r="S5" s="53" t="s">
        <v>89</v>
      </c>
      <c r="T5" s="54">
        <v>1031.95</v>
      </c>
      <c r="U5" s="36" t="s">
        <v>333</v>
      </c>
      <c r="V5" s="28">
        <v>1.3420000000000001</v>
      </c>
      <c r="W5" s="1">
        <v>1</v>
      </c>
      <c r="X5" s="36" t="s">
        <v>88</v>
      </c>
      <c r="Y5" s="1">
        <v>1</v>
      </c>
      <c r="Z5" s="56">
        <v>1</v>
      </c>
      <c r="AA5" s="35" t="s">
        <v>714</v>
      </c>
      <c r="AB5" s="28">
        <v>1.0740000000000001</v>
      </c>
      <c r="AC5" s="48">
        <v>1</v>
      </c>
      <c r="AD5" s="36" t="s">
        <v>39</v>
      </c>
      <c r="AE5" s="46">
        <v>1.0920000000000001</v>
      </c>
      <c r="AF5" s="49">
        <v>1</v>
      </c>
      <c r="AG5" s="35" t="s">
        <v>730</v>
      </c>
      <c r="AH5" s="1">
        <v>1</v>
      </c>
      <c r="AI5" s="48">
        <v>1</v>
      </c>
      <c r="AJ5" s="36">
        <v>0</v>
      </c>
      <c r="AK5" s="1">
        <v>1</v>
      </c>
      <c r="AL5" s="49">
        <v>1</v>
      </c>
      <c r="AM5" s="78">
        <v>0.20104124960872685</v>
      </c>
      <c r="AN5" s="58">
        <v>0.79900000000000004</v>
      </c>
      <c r="AO5" s="7">
        <v>0.8</v>
      </c>
      <c r="AP5" s="50">
        <v>825.56</v>
      </c>
      <c r="AQ5" s="52">
        <v>1209445.3999999999</v>
      </c>
    </row>
    <row r="6" spans="1:43" x14ac:dyDescent="0.2">
      <c r="A6" s="224">
        <v>3</v>
      </c>
      <c r="B6" s="25" t="s">
        <v>127</v>
      </c>
      <c r="C6" s="25" t="s">
        <v>128</v>
      </c>
      <c r="D6" s="25" t="s">
        <v>117</v>
      </c>
      <c r="E6" s="25" t="s">
        <v>110</v>
      </c>
      <c r="F6" s="25"/>
      <c r="G6" s="25"/>
      <c r="H6" s="25"/>
      <c r="I6" s="25" t="s">
        <v>122</v>
      </c>
      <c r="J6" s="1">
        <v>15986</v>
      </c>
      <c r="K6" s="25" t="s">
        <v>335</v>
      </c>
      <c r="L6" s="25" t="s">
        <v>514</v>
      </c>
      <c r="M6" s="25"/>
      <c r="N6" s="25"/>
      <c r="O6" s="25" t="s">
        <v>112</v>
      </c>
      <c r="P6" s="220" t="s">
        <v>336</v>
      </c>
      <c r="Q6" s="34" t="s">
        <v>706</v>
      </c>
      <c r="R6" s="34" t="s">
        <v>711</v>
      </c>
      <c r="S6" s="53" t="s">
        <v>89</v>
      </c>
      <c r="T6" s="54">
        <v>1031.95</v>
      </c>
      <c r="U6" s="36" t="s">
        <v>336</v>
      </c>
      <c r="V6" s="28">
        <v>1.3839999999999999</v>
      </c>
      <c r="W6" s="1">
        <v>1.03</v>
      </c>
      <c r="X6" s="36" t="s">
        <v>89</v>
      </c>
      <c r="Y6" s="1">
        <v>1</v>
      </c>
      <c r="Z6" s="56">
        <v>1</v>
      </c>
      <c r="AA6" s="35" t="s">
        <v>716</v>
      </c>
      <c r="AB6" s="28">
        <v>0.94299999999999995</v>
      </c>
      <c r="AC6" s="48">
        <v>0.88</v>
      </c>
      <c r="AD6" s="36" t="s">
        <v>39</v>
      </c>
      <c r="AE6" s="46">
        <v>1.0920000000000001</v>
      </c>
      <c r="AF6" s="49">
        <v>1</v>
      </c>
      <c r="AG6" s="35" t="s">
        <v>730</v>
      </c>
      <c r="AH6" s="1">
        <v>1</v>
      </c>
      <c r="AI6" s="48">
        <v>1</v>
      </c>
      <c r="AJ6" s="36">
        <v>0</v>
      </c>
      <c r="AK6" s="1">
        <v>1</v>
      </c>
      <c r="AL6" s="49">
        <v>1</v>
      </c>
      <c r="AM6" s="78">
        <v>0.18562307401944816</v>
      </c>
      <c r="AN6" s="58">
        <v>0.81399999999999995</v>
      </c>
      <c r="AO6" s="7">
        <v>0.74</v>
      </c>
      <c r="AP6" s="50">
        <v>763.64</v>
      </c>
      <c r="AQ6" s="52">
        <v>12207549.039999999</v>
      </c>
    </row>
    <row r="7" spans="1:43" x14ac:dyDescent="0.2">
      <c r="A7" s="224">
        <v>4</v>
      </c>
      <c r="B7" s="25" t="s">
        <v>129</v>
      </c>
      <c r="C7" s="25" t="s">
        <v>120</v>
      </c>
      <c r="D7" s="25" t="s">
        <v>117</v>
      </c>
      <c r="E7" s="25" t="s">
        <v>110</v>
      </c>
      <c r="F7" s="25" t="s">
        <v>111</v>
      </c>
      <c r="G7" s="25"/>
      <c r="H7" s="25" t="s">
        <v>315</v>
      </c>
      <c r="I7" s="25" t="s">
        <v>337</v>
      </c>
      <c r="J7" s="1">
        <v>2303</v>
      </c>
      <c r="K7" s="25" t="s">
        <v>335</v>
      </c>
      <c r="L7" s="25" t="s">
        <v>514</v>
      </c>
      <c r="M7" s="25" t="s">
        <v>521</v>
      </c>
      <c r="N7" s="25" t="s">
        <v>124</v>
      </c>
      <c r="O7" s="25" t="s">
        <v>112</v>
      </c>
      <c r="P7" s="220" t="s">
        <v>336</v>
      </c>
      <c r="Q7" s="34" t="s">
        <v>706</v>
      </c>
      <c r="R7" s="34" t="s">
        <v>711</v>
      </c>
      <c r="S7" s="53" t="s">
        <v>89</v>
      </c>
      <c r="T7" s="54">
        <v>1031.95</v>
      </c>
      <c r="U7" s="36" t="s">
        <v>336</v>
      </c>
      <c r="V7" s="28">
        <v>1.3839999999999999</v>
      </c>
      <c r="W7" s="1">
        <v>1.03</v>
      </c>
      <c r="X7" s="36" t="s">
        <v>89</v>
      </c>
      <c r="Y7" s="1">
        <v>1</v>
      </c>
      <c r="Z7" s="56">
        <v>1</v>
      </c>
      <c r="AA7" s="35" t="s">
        <v>714</v>
      </c>
      <c r="AB7" s="28">
        <v>1.0740000000000001</v>
      </c>
      <c r="AC7" s="48">
        <v>1</v>
      </c>
      <c r="AD7" s="36" t="s">
        <v>67</v>
      </c>
      <c r="AE7" s="46">
        <v>1.0920000000000001</v>
      </c>
      <c r="AF7" s="49">
        <v>1</v>
      </c>
      <c r="AG7" s="35" t="s">
        <v>730</v>
      </c>
      <c r="AH7" s="1">
        <v>1</v>
      </c>
      <c r="AI7" s="48">
        <v>1</v>
      </c>
      <c r="AJ7" s="36">
        <v>0</v>
      </c>
      <c r="AK7" s="1">
        <v>1</v>
      </c>
      <c r="AL7" s="49">
        <v>1</v>
      </c>
      <c r="AM7" s="78">
        <v>0</v>
      </c>
      <c r="AN7" s="58">
        <v>1</v>
      </c>
      <c r="AO7" s="7">
        <v>1.03</v>
      </c>
      <c r="AP7" s="50">
        <v>1062.9100000000001</v>
      </c>
      <c r="AQ7" s="52">
        <v>2447881.73</v>
      </c>
    </row>
    <row r="8" spans="1:43" x14ac:dyDescent="0.2">
      <c r="A8" s="224">
        <v>5</v>
      </c>
      <c r="B8" s="25" t="s">
        <v>130</v>
      </c>
      <c r="C8" s="25" t="s">
        <v>120</v>
      </c>
      <c r="D8" s="25" t="s">
        <v>117</v>
      </c>
      <c r="E8" s="25" t="s">
        <v>110</v>
      </c>
      <c r="F8" s="25" t="s">
        <v>111</v>
      </c>
      <c r="G8" s="25"/>
      <c r="H8" s="25" t="s">
        <v>315</v>
      </c>
      <c r="I8" s="25" t="s">
        <v>338</v>
      </c>
      <c r="J8" s="1">
        <v>2078</v>
      </c>
      <c r="K8" s="25" t="s">
        <v>335</v>
      </c>
      <c r="L8" s="25" t="s">
        <v>515</v>
      </c>
      <c r="M8" s="25" t="s">
        <v>522</v>
      </c>
      <c r="N8" s="25" t="s">
        <v>124</v>
      </c>
      <c r="O8" s="25" t="s">
        <v>112</v>
      </c>
      <c r="P8" s="220" t="s">
        <v>336</v>
      </c>
      <c r="Q8" s="34" t="s">
        <v>706</v>
      </c>
      <c r="R8" s="34" t="s">
        <v>711</v>
      </c>
      <c r="S8" s="53" t="s">
        <v>89</v>
      </c>
      <c r="T8" s="54">
        <v>1031.95</v>
      </c>
      <c r="U8" s="36" t="s">
        <v>336</v>
      </c>
      <c r="V8" s="28">
        <v>1.3839999999999999</v>
      </c>
      <c r="W8" s="1">
        <v>1.03</v>
      </c>
      <c r="X8" s="36" t="s">
        <v>89</v>
      </c>
      <c r="Y8" s="1">
        <v>1</v>
      </c>
      <c r="Z8" s="56">
        <v>1</v>
      </c>
      <c r="AA8" s="35" t="s">
        <v>714</v>
      </c>
      <c r="AB8" s="28">
        <v>1.0740000000000001</v>
      </c>
      <c r="AC8" s="48">
        <v>1</v>
      </c>
      <c r="AD8" s="36" t="s">
        <v>67</v>
      </c>
      <c r="AE8" s="46">
        <v>1.0920000000000001</v>
      </c>
      <c r="AF8" s="49">
        <v>1</v>
      </c>
      <c r="AG8" s="35" t="s">
        <v>730</v>
      </c>
      <c r="AH8" s="1">
        <v>1</v>
      </c>
      <c r="AI8" s="48">
        <v>1</v>
      </c>
      <c r="AJ8" s="36">
        <v>0</v>
      </c>
      <c r="AK8" s="1">
        <v>1</v>
      </c>
      <c r="AL8" s="49">
        <v>1</v>
      </c>
      <c r="AM8" s="78">
        <v>0</v>
      </c>
      <c r="AN8" s="58">
        <v>1</v>
      </c>
      <c r="AO8" s="7">
        <v>1.03</v>
      </c>
      <c r="AP8" s="50">
        <v>1062.9100000000001</v>
      </c>
      <c r="AQ8" s="52">
        <v>2208726.98</v>
      </c>
    </row>
    <row r="9" spans="1:43" x14ac:dyDescent="0.2">
      <c r="A9" s="224">
        <v>6</v>
      </c>
      <c r="B9" s="25" t="s">
        <v>131</v>
      </c>
      <c r="C9" s="25" t="s">
        <v>120</v>
      </c>
      <c r="D9" s="25" t="s">
        <v>117</v>
      </c>
      <c r="E9" s="25" t="s">
        <v>110</v>
      </c>
      <c r="F9" s="25" t="s">
        <v>111</v>
      </c>
      <c r="G9" s="25"/>
      <c r="H9" s="25" t="s">
        <v>315</v>
      </c>
      <c r="I9" s="25" t="s">
        <v>339</v>
      </c>
      <c r="J9" s="1">
        <v>5019</v>
      </c>
      <c r="K9" s="25" t="s">
        <v>335</v>
      </c>
      <c r="L9" s="25" t="s">
        <v>514</v>
      </c>
      <c r="M9" s="25" t="s">
        <v>523</v>
      </c>
      <c r="N9" s="25" t="s">
        <v>124</v>
      </c>
      <c r="O9" s="25" t="s">
        <v>112</v>
      </c>
      <c r="P9" s="220" t="s">
        <v>336</v>
      </c>
      <c r="Q9" s="34" t="s">
        <v>706</v>
      </c>
      <c r="R9" s="34" t="s">
        <v>711</v>
      </c>
      <c r="S9" s="53" t="s">
        <v>89</v>
      </c>
      <c r="T9" s="54">
        <v>1031.95</v>
      </c>
      <c r="U9" s="36" t="s">
        <v>336</v>
      </c>
      <c r="V9" s="28">
        <v>1.3839999999999999</v>
      </c>
      <c r="W9" s="1">
        <v>1.03</v>
      </c>
      <c r="X9" s="36" t="s">
        <v>89</v>
      </c>
      <c r="Y9" s="1">
        <v>1</v>
      </c>
      <c r="Z9" s="56">
        <v>1</v>
      </c>
      <c r="AA9" s="35" t="s">
        <v>715</v>
      </c>
      <c r="AB9" s="28">
        <v>1</v>
      </c>
      <c r="AC9" s="48">
        <v>0.93</v>
      </c>
      <c r="AD9" s="36" t="s">
        <v>67</v>
      </c>
      <c r="AE9" s="46">
        <v>1.0920000000000001</v>
      </c>
      <c r="AF9" s="49">
        <v>1</v>
      </c>
      <c r="AG9" s="35" t="s">
        <v>730</v>
      </c>
      <c r="AH9" s="1">
        <v>1</v>
      </c>
      <c r="AI9" s="48">
        <v>1</v>
      </c>
      <c r="AJ9" s="36">
        <v>0</v>
      </c>
      <c r="AK9" s="1">
        <v>1</v>
      </c>
      <c r="AL9" s="49">
        <v>1</v>
      </c>
      <c r="AM9" s="78">
        <v>0</v>
      </c>
      <c r="AN9" s="58">
        <v>1</v>
      </c>
      <c r="AO9" s="7">
        <v>0.96</v>
      </c>
      <c r="AP9" s="50">
        <v>990.67</v>
      </c>
      <c r="AQ9" s="52">
        <v>4972172.7300000004</v>
      </c>
    </row>
    <row r="10" spans="1:43" x14ac:dyDescent="0.2">
      <c r="A10" s="224">
        <v>7</v>
      </c>
      <c r="B10" s="25" t="s">
        <v>132</v>
      </c>
      <c r="C10" s="25" t="s">
        <v>120</v>
      </c>
      <c r="D10" s="25" t="s">
        <v>117</v>
      </c>
      <c r="E10" s="25" t="s">
        <v>110</v>
      </c>
      <c r="F10" s="25" t="s">
        <v>111</v>
      </c>
      <c r="G10" s="25"/>
      <c r="H10" s="25" t="s">
        <v>316</v>
      </c>
      <c r="I10" s="25" t="s">
        <v>340</v>
      </c>
      <c r="J10" s="1">
        <v>1402</v>
      </c>
      <c r="K10" s="25" t="s">
        <v>329</v>
      </c>
      <c r="L10" s="25" t="s">
        <v>512</v>
      </c>
      <c r="M10" s="25" t="s">
        <v>524</v>
      </c>
      <c r="N10" s="25" t="s">
        <v>124</v>
      </c>
      <c r="O10" s="25" t="s">
        <v>112</v>
      </c>
      <c r="P10" s="220" t="s">
        <v>333</v>
      </c>
      <c r="Q10" s="34" t="s">
        <v>712</v>
      </c>
      <c r="R10" s="34" t="s">
        <v>710</v>
      </c>
      <c r="S10" s="53" t="s">
        <v>20</v>
      </c>
      <c r="T10" s="54">
        <v>1031.95</v>
      </c>
      <c r="U10" s="36" t="s">
        <v>333</v>
      </c>
      <c r="V10" s="28">
        <v>1.3420000000000001</v>
      </c>
      <c r="W10" s="1">
        <v>1</v>
      </c>
      <c r="X10" s="36" t="s">
        <v>87</v>
      </c>
      <c r="Y10" s="1">
        <v>0.51</v>
      </c>
      <c r="Z10" s="56">
        <v>0.51</v>
      </c>
      <c r="AA10" s="35" t="s">
        <v>714</v>
      </c>
      <c r="AB10" s="28">
        <v>1.0740000000000001</v>
      </c>
      <c r="AC10" s="48">
        <v>1</v>
      </c>
      <c r="AD10" s="36" t="s">
        <v>67</v>
      </c>
      <c r="AE10" s="46">
        <v>1.0920000000000001</v>
      </c>
      <c r="AF10" s="49">
        <v>1</v>
      </c>
      <c r="AG10" s="35" t="s">
        <v>730</v>
      </c>
      <c r="AH10" s="1">
        <v>1</v>
      </c>
      <c r="AI10" s="48">
        <v>1</v>
      </c>
      <c r="AJ10" s="36">
        <v>0</v>
      </c>
      <c r="AK10" s="1">
        <v>1</v>
      </c>
      <c r="AL10" s="49">
        <v>1</v>
      </c>
      <c r="AM10" s="78">
        <v>0</v>
      </c>
      <c r="AN10" s="58">
        <v>1</v>
      </c>
      <c r="AO10" s="7">
        <v>0.51</v>
      </c>
      <c r="AP10" s="50">
        <v>526.29</v>
      </c>
      <c r="AQ10" s="52">
        <v>737858.58</v>
      </c>
    </row>
    <row r="11" spans="1:43" x14ac:dyDescent="0.2">
      <c r="A11" s="224">
        <v>8</v>
      </c>
      <c r="B11" s="25" t="s">
        <v>133</v>
      </c>
      <c r="C11" s="25" t="s">
        <v>120</v>
      </c>
      <c r="D11" s="25" t="s">
        <v>117</v>
      </c>
      <c r="E11" s="25" t="s">
        <v>110</v>
      </c>
      <c r="F11" s="25" t="s">
        <v>111</v>
      </c>
      <c r="G11" s="25"/>
      <c r="H11" s="25" t="s">
        <v>315</v>
      </c>
      <c r="I11" s="25" t="s">
        <v>341</v>
      </c>
      <c r="J11" s="1">
        <v>4543</v>
      </c>
      <c r="K11" s="25" t="s">
        <v>335</v>
      </c>
      <c r="L11" s="25" t="s">
        <v>514</v>
      </c>
      <c r="M11" s="25" t="s">
        <v>525</v>
      </c>
      <c r="N11" s="25" t="s">
        <v>124</v>
      </c>
      <c r="O11" s="25" t="s">
        <v>115</v>
      </c>
      <c r="P11" s="220" t="s">
        <v>336</v>
      </c>
      <c r="Q11" s="34" t="s">
        <v>706</v>
      </c>
      <c r="R11" s="34" t="s">
        <v>711</v>
      </c>
      <c r="S11" s="53" t="s">
        <v>89</v>
      </c>
      <c r="T11" s="54">
        <v>1031.95</v>
      </c>
      <c r="U11" s="36" t="s">
        <v>336</v>
      </c>
      <c r="V11" s="28">
        <v>1.3839999999999999</v>
      </c>
      <c r="W11" s="1">
        <v>1.03</v>
      </c>
      <c r="X11" s="36" t="s">
        <v>89</v>
      </c>
      <c r="Y11" s="1">
        <v>1</v>
      </c>
      <c r="Z11" s="56">
        <v>1</v>
      </c>
      <c r="AA11" s="35" t="s">
        <v>714</v>
      </c>
      <c r="AB11" s="28">
        <v>1.0740000000000001</v>
      </c>
      <c r="AC11" s="48">
        <v>1</v>
      </c>
      <c r="AD11" s="36" t="s">
        <v>67</v>
      </c>
      <c r="AE11" s="46">
        <v>1.0920000000000001</v>
      </c>
      <c r="AF11" s="49">
        <v>1</v>
      </c>
      <c r="AG11" s="35" t="s">
        <v>732</v>
      </c>
      <c r="AH11" s="1">
        <v>0.83799999999999997</v>
      </c>
      <c r="AI11" s="48">
        <v>0.84</v>
      </c>
      <c r="AJ11" s="36">
        <v>0</v>
      </c>
      <c r="AK11" s="1">
        <v>1</v>
      </c>
      <c r="AL11" s="49">
        <v>1</v>
      </c>
      <c r="AM11" s="78">
        <v>0</v>
      </c>
      <c r="AN11" s="58">
        <v>1</v>
      </c>
      <c r="AO11" s="7">
        <v>0.87</v>
      </c>
      <c r="AP11" s="50">
        <v>897.8</v>
      </c>
      <c r="AQ11" s="52">
        <v>4078705.4</v>
      </c>
    </row>
    <row r="12" spans="1:43" x14ac:dyDescent="0.2">
      <c r="A12" s="224">
        <v>9</v>
      </c>
      <c r="B12" s="25" t="s">
        <v>134</v>
      </c>
      <c r="C12" s="25" t="s">
        <v>120</v>
      </c>
      <c r="D12" s="25" t="s">
        <v>117</v>
      </c>
      <c r="E12" s="25" t="s">
        <v>110</v>
      </c>
      <c r="F12" s="25" t="s">
        <v>111</v>
      </c>
      <c r="G12" s="25"/>
      <c r="H12" s="25" t="s">
        <v>315</v>
      </c>
      <c r="I12" s="25" t="s">
        <v>342</v>
      </c>
      <c r="J12" s="1">
        <v>1941</v>
      </c>
      <c r="K12" s="25" t="s">
        <v>335</v>
      </c>
      <c r="L12" s="25" t="s">
        <v>514</v>
      </c>
      <c r="M12" s="25" t="s">
        <v>526</v>
      </c>
      <c r="N12" s="25" t="s">
        <v>124</v>
      </c>
      <c r="O12" s="25" t="s">
        <v>115</v>
      </c>
      <c r="P12" s="220" t="s">
        <v>336</v>
      </c>
      <c r="Q12" s="34" t="s">
        <v>706</v>
      </c>
      <c r="R12" s="34" t="s">
        <v>711</v>
      </c>
      <c r="S12" s="53" t="s">
        <v>89</v>
      </c>
      <c r="T12" s="54">
        <v>1031.95</v>
      </c>
      <c r="U12" s="36" t="s">
        <v>336</v>
      </c>
      <c r="V12" s="28">
        <v>1.3839999999999999</v>
      </c>
      <c r="W12" s="1">
        <v>1.03</v>
      </c>
      <c r="X12" s="36" t="s">
        <v>89</v>
      </c>
      <c r="Y12" s="1">
        <v>1</v>
      </c>
      <c r="Z12" s="56">
        <v>1</v>
      </c>
      <c r="AA12" s="35" t="s">
        <v>714</v>
      </c>
      <c r="AB12" s="28">
        <v>1.0740000000000001</v>
      </c>
      <c r="AC12" s="48">
        <v>1</v>
      </c>
      <c r="AD12" s="36" t="s">
        <v>67</v>
      </c>
      <c r="AE12" s="46">
        <v>1.0920000000000001</v>
      </c>
      <c r="AF12" s="49">
        <v>1</v>
      </c>
      <c r="AG12" s="35" t="s">
        <v>732</v>
      </c>
      <c r="AH12" s="1">
        <v>0.83799999999999997</v>
      </c>
      <c r="AI12" s="48">
        <v>0.84</v>
      </c>
      <c r="AJ12" s="36">
        <v>0</v>
      </c>
      <c r="AK12" s="1">
        <v>1</v>
      </c>
      <c r="AL12" s="49">
        <v>1</v>
      </c>
      <c r="AM12" s="78">
        <v>0</v>
      </c>
      <c r="AN12" s="58">
        <v>1</v>
      </c>
      <c r="AO12" s="7">
        <v>0.87</v>
      </c>
      <c r="AP12" s="50">
        <v>897.8</v>
      </c>
      <c r="AQ12" s="52">
        <v>1742629.8</v>
      </c>
    </row>
    <row r="13" spans="1:43" x14ac:dyDescent="0.2">
      <c r="A13" s="224">
        <v>10</v>
      </c>
      <c r="B13" s="25" t="s">
        <v>135</v>
      </c>
      <c r="C13" s="25" t="s">
        <v>120</v>
      </c>
      <c r="D13" s="25" t="s">
        <v>117</v>
      </c>
      <c r="E13" s="25" t="s">
        <v>110</v>
      </c>
      <c r="F13" s="25" t="s">
        <v>111</v>
      </c>
      <c r="G13" s="25"/>
      <c r="H13" s="25" t="s">
        <v>315</v>
      </c>
      <c r="I13" s="25" t="s">
        <v>343</v>
      </c>
      <c r="J13" s="1">
        <v>2469</v>
      </c>
      <c r="K13" s="25" t="s">
        <v>335</v>
      </c>
      <c r="L13" s="25" t="s">
        <v>514</v>
      </c>
      <c r="M13" s="25" t="s">
        <v>527</v>
      </c>
      <c r="N13" s="25" t="s">
        <v>124</v>
      </c>
      <c r="O13" s="25" t="s">
        <v>115</v>
      </c>
      <c r="P13" s="220" t="s">
        <v>336</v>
      </c>
      <c r="Q13" s="34" t="s">
        <v>706</v>
      </c>
      <c r="R13" s="34" t="s">
        <v>711</v>
      </c>
      <c r="S13" s="53" t="s">
        <v>89</v>
      </c>
      <c r="T13" s="54">
        <v>1031.95</v>
      </c>
      <c r="U13" s="36" t="s">
        <v>336</v>
      </c>
      <c r="V13" s="28">
        <v>1.3839999999999999</v>
      </c>
      <c r="W13" s="1">
        <v>1.03</v>
      </c>
      <c r="X13" s="36" t="s">
        <v>89</v>
      </c>
      <c r="Y13" s="1">
        <v>1</v>
      </c>
      <c r="Z13" s="56">
        <v>1</v>
      </c>
      <c r="AA13" s="35" t="s">
        <v>714</v>
      </c>
      <c r="AB13" s="28">
        <v>1.0740000000000001</v>
      </c>
      <c r="AC13" s="48">
        <v>1</v>
      </c>
      <c r="AD13" s="36" t="s">
        <v>67</v>
      </c>
      <c r="AE13" s="46">
        <v>1.0920000000000001</v>
      </c>
      <c r="AF13" s="49">
        <v>1</v>
      </c>
      <c r="AG13" s="35" t="s">
        <v>732</v>
      </c>
      <c r="AH13" s="1">
        <v>0.83799999999999997</v>
      </c>
      <c r="AI13" s="48">
        <v>0.84</v>
      </c>
      <c r="AJ13" s="36">
        <v>0</v>
      </c>
      <c r="AK13" s="1">
        <v>1</v>
      </c>
      <c r="AL13" s="49">
        <v>1</v>
      </c>
      <c r="AM13" s="78">
        <v>0</v>
      </c>
      <c r="AN13" s="58">
        <v>1</v>
      </c>
      <c r="AO13" s="7">
        <v>0.87</v>
      </c>
      <c r="AP13" s="50">
        <v>897.8</v>
      </c>
      <c r="AQ13" s="52">
        <v>2216668.2000000002</v>
      </c>
    </row>
    <row r="14" spans="1:43" x14ac:dyDescent="0.2">
      <c r="A14" s="224">
        <v>11</v>
      </c>
      <c r="B14" s="25" t="s">
        <v>136</v>
      </c>
      <c r="C14" s="25" t="s">
        <v>120</v>
      </c>
      <c r="D14" s="25" t="s">
        <v>117</v>
      </c>
      <c r="E14" s="25" t="s">
        <v>110</v>
      </c>
      <c r="F14" s="25" t="s">
        <v>111</v>
      </c>
      <c r="G14" s="25"/>
      <c r="H14" s="25" t="s">
        <v>317</v>
      </c>
      <c r="I14" s="25" t="s">
        <v>344</v>
      </c>
      <c r="J14" s="1">
        <v>3502</v>
      </c>
      <c r="K14" s="25" t="s">
        <v>335</v>
      </c>
      <c r="L14" s="25" t="s">
        <v>514</v>
      </c>
      <c r="M14" s="25" t="s">
        <v>528</v>
      </c>
      <c r="N14" s="25" t="s">
        <v>520</v>
      </c>
      <c r="O14" s="25" t="s">
        <v>115</v>
      </c>
      <c r="P14" s="220" t="s">
        <v>336</v>
      </c>
      <c r="Q14" s="34" t="s">
        <v>706</v>
      </c>
      <c r="R14" s="34" t="s">
        <v>711</v>
      </c>
      <c r="S14" s="53" t="s">
        <v>89</v>
      </c>
      <c r="T14" s="54">
        <v>1031.95</v>
      </c>
      <c r="U14" s="36" t="s">
        <v>336</v>
      </c>
      <c r="V14" s="28">
        <v>1.3839999999999999</v>
      </c>
      <c r="W14" s="1">
        <v>1.03</v>
      </c>
      <c r="X14" s="36" t="s">
        <v>89</v>
      </c>
      <c r="Y14" s="1">
        <v>1</v>
      </c>
      <c r="Z14" s="56">
        <v>1</v>
      </c>
      <c r="AA14" s="35" t="s">
        <v>714</v>
      </c>
      <c r="AB14" s="28">
        <v>1.0740000000000001</v>
      </c>
      <c r="AC14" s="48">
        <v>1</v>
      </c>
      <c r="AD14" s="36" t="s">
        <v>67</v>
      </c>
      <c r="AE14" s="46">
        <v>1.0920000000000001</v>
      </c>
      <c r="AF14" s="49">
        <v>1</v>
      </c>
      <c r="AG14" s="35" t="s">
        <v>732</v>
      </c>
      <c r="AH14" s="1">
        <v>0.83799999999999997</v>
      </c>
      <c r="AI14" s="48">
        <v>0.84</v>
      </c>
      <c r="AJ14" s="36">
        <v>15.2</v>
      </c>
      <c r="AK14" s="1">
        <v>1</v>
      </c>
      <c r="AL14" s="49">
        <v>1</v>
      </c>
      <c r="AM14" s="78">
        <v>0</v>
      </c>
      <c r="AN14" s="58">
        <v>1</v>
      </c>
      <c r="AO14" s="7">
        <v>0.87</v>
      </c>
      <c r="AP14" s="50">
        <v>897.8</v>
      </c>
      <c r="AQ14" s="52">
        <v>3144095.6</v>
      </c>
    </row>
    <row r="15" spans="1:43" x14ac:dyDescent="0.2">
      <c r="A15" s="224">
        <v>12</v>
      </c>
      <c r="B15" s="25" t="s">
        <v>137</v>
      </c>
      <c r="C15" s="25" t="s">
        <v>120</v>
      </c>
      <c r="D15" s="25" t="s">
        <v>117</v>
      </c>
      <c r="E15" s="25" t="s">
        <v>110</v>
      </c>
      <c r="F15" s="25" t="s">
        <v>111</v>
      </c>
      <c r="G15" s="25"/>
      <c r="H15" s="25" t="s">
        <v>315</v>
      </c>
      <c r="I15" s="25" t="s">
        <v>345</v>
      </c>
      <c r="J15" s="1">
        <v>1875</v>
      </c>
      <c r="K15" s="25" t="s">
        <v>335</v>
      </c>
      <c r="L15" s="25" t="s">
        <v>514</v>
      </c>
      <c r="M15" s="25" t="s">
        <v>529</v>
      </c>
      <c r="N15" s="25" t="s">
        <v>124</v>
      </c>
      <c r="O15" s="25" t="s">
        <v>115</v>
      </c>
      <c r="P15" s="220" t="s">
        <v>336</v>
      </c>
      <c r="Q15" s="34" t="s">
        <v>706</v>
      </c>
      <c r="R15" s="34" t="s">
        <v>711</v>
      </c>
      <c r="S15" s="53" t="s">
        <v>89</v>
      </c>
      <c r="T15" s="54">
        <v>1031.95</v>
      </c>
      <c r="U15" s="36" t="s">
        <v>336</v>
      </c>
      <c r="V15" s="28">
        <v>1.3839999999999999</v>
      </c>
      <c r="W15" s="1">
        <v>1.03</v>
      </c>
      <c r="X15" s="36" t="s">
        <v>89</v>
      </c>
      <c r="Y15" s="1">
        <v>1</v>
      </c>
      <c r="Z15" s="56">
        <v>1</v>
      </c>
      <c r="AA15" s="35" t="s">
        <v>714</v>
      </c>
      <c r="AB15" s="28">
        <v>1.0740000000000001</v>
      </c>
      <c r="AC15" s="48">
        <v>1</v>
      </c>
      <c r="AD15" s="36" t="s">
        <v>67</v>
      </c>
      <c r="AE15" s="46">
        <v>1.0920000000000001</v>
      </c>
      <c r="AF15" s="49">
        <v>1</v>
      </c>
      <c r="AG15" s="35" t="s">
        <v>732</v>
      </c>
      <c r="AH15" s="1">
        <v>0.83799999999999997</v>
      </c>
      <c r="AI15" s="48">
        <v>0.84</v>
      </c>
      <c r="AJ15" s="36">
        <v>1.31</v>
      </c>
      <c r="AK15" s="1">
        <v>1</v>
      </c>
      <c r="AL15" s="49">
        <v>1</v>
      </c>
      <c r="AM15" s="78">
        <v>0</v>
      </c>
      <c r="AN15" s="58">
        <v>1</v>
      </c>
      <c r="AO15" s="7">
        <v>0.87</v>
      </c>
      <c r="AP15" s="50">
        <v>897.8</v>
      </c>
      <c r="AQ15" s="52">
        <v>1683375</v>
      </c>
    </row>
    <row r="16" spans="1:43" x14ac:dyDescent="0.2">
      <c r="A16" s="224">
        <v>13</v>
      </c>
      <c r="B16" s="25" t="s">
        <v>138</v>
      </c>
      <c r="C16" s="25" t="s">
        <v>120</v>
      </c>
      <c r="D16" s="25" t="s">
        <v>117</v>
      </c>
      <c r="E16" s="25" t="s">
        <v>110</v>
      </c>
      <c r="F16" s="25" t="s">
        <v>111</v>
      </c>
      <c r="G16" s="25"/>
      <c r="H16" s="25" t="s">
        <v>315</v>
      </c>
      <c r="I16" s="25" t="s">
        <v>346</v>
      </c>
      <c r="J16" s="1">
        <v>2171</v>
      </c>
      <c r="K16" s="25" t="s">
        <v>335</v>
      </c>
      <c r="L16" s="25" t="s">
        <v>515</v>
      </c>
      <c r="M16" s="25" t="s">
        <v>530</v>
      </c>
      <c r="N16" s="25" t="s">
        <v>124</v>
      </c>
      <c r="O16" s="25" t="s">
        <v>115</v>
      </c>
      <c r="P16" s="220" t="s">
        <v>336</v>
      </c>
      <c r="Q16" s="34" t="s">
        <v>706</v>
      </c>
      <c r="R16" s="34" t="s">
        <v>711</v>
      </c>
      <c r="S16" s="53" t="s">
        <v>89</v>
      </c>
      <c r="T16" s="54">
        <v>1031.95</v>
      </c>
      <c r="U16" s="36" t="s">
        <v>336</v>
      </c>
      <c r="V16" s="28">
        <v>1.3839999999999999</v>
      </c>
      <c r="W16" s="1">
        <v>1.03</v>
      </c>
      <c r="X16" s="36" t="s">
        <v>89</v>
      </c>
      <c r="Y16" s="1">
        <v>1</v>
      </c>
      <c r="Z16" s="56">
        <v>1</v>
      </c>
      <c r="AA16" s="35" t="s">
        <v>714</v>
      </c>
      <c r="AB16" s="28">
        <v>1.0740000000000001</v>
      </c>
      <c r="AC16" s="48">
        <v>1</v>
      </c>
      <c r="AD16" s="36" t="s">
        <v>67</v>
      </c>
      <c r="AE16" s="46">
        <v>1.0920000000000001</v>
      </c>
      <c r="AF16" s="49">
        <v>1</v>
      </c>
      <c r="AG16" s="35" t="s">
        <v>732</v>
      </c>
      <c r="AH16" s="1">
        <v>0.83799999999999997</v>
      </c>
      <c r="AI16" s="48">
        <v>0.84</v>
      </c>
      <c r="AJ16" s="36">
        <v>0</v>
      </c>
      <c r="AK16" s="1">
        <v>1</v>
      </c>
      <c r="AL16" s="49">
        <v>1</v>
      </c>
      <c r="AM16" s="78">
        <v>0</v>
      </c>
      <c r="AN16" s="58">
        <v>1</v>
      </c>
      <c r="AO16" s="7">
        <v>0.87</v>
      </c>
      <c r="AP16" s="50">
        <v>897.8</v>
      </c>
      <c r="AQ16" s="52">
        <v>1949123.8</v>
      </c>
    </row>
    <row r="17" spans="1:43" x14ac:dyDescent="0.2">
      <c r="A17" s="224">
        <v>14</v>
      </c>
      <c r="B17" s="25" t="s">
        <v>139</v>
      </c>
      <c r="C17" s="25" t="s">
        <v>120</v>
      </c>
      <c r="D17" s="25" t="s">
        <v>117</v>
      </c>
      <c r="E17" s="25" t="s">
        <v>110</v>
      </c>
      <c r="F17" s="25" t="s">
        <v>111</v>
      </c>
      <c r="G17" s="25"/>
      <c r="H17" s="25" t="s">
        <v>318</v>
      </c>
      <c r="I17" s="25" t="s">
        <v>347</v>
      </c>
      <c r="J17" s="1">
        <v>3803</v>
      </c>
      <c r="K17" s="25" t="s">
        <v>335</v>
      </c>
      <c r="L17" s="25" t="s">
        <v>514</v>
      </c>
      <c r="M17" s="25" t="s">
        <v>531</v>
      </c>
      <c r="N17" s="25" t="s">
        <v>124</v>
      </c>
      <c r="O17" s="25" t="s">
        <v>112</v>
      </c>
      <c r="P17" s="220" t="s">
        <v>336</v>
      </c>
      <c r="Q17" s="34" t="s">
        <v>706</v>
      </c>
      <c r="R17" s="34" t="s">
        <v>711</v>
      </c>
      <c r="S17" s="53" t="s">
        <v>20</v>
      </c>
      <c r="T17" s="54">
        <v>1031.95</v>
      </c>
      <c r="U17" s="36" t="s">
        <v>336</v>
      </c>
      <c r="V17" s="28">
        <v>1.3839999999999999</v>
      </c>
      <c r="W17" s="1">
        <v>1.03</v>
      </c>
      <c r="X17" s="36" t="s">
        <v>87</v>
      </c>
      <c r="Y17" s="1">
        <v>0.51</v>
      </c>
      <c r="Z17" s="56">
        <v>0.51</v>
      </c>
      <c r="AA17" s="35" t="s">
        <v>714</v>
      </c>
      <c r="AB17" s="28">
        <v>1.0740000000000001</v>
      </c>
      <c r="AC17" s="48">
        <v>1</v>
      </c>
      <c r="AD17" s="36" t="s">
        <v>67</v>
      </c>
      <c r="AE17" s="46">
        <v>1.0920000000000001</v>
      </c>
      <c r="AF17" s="49">
        <v>1</v>
      </c>
      <c r="AG17" s="35" t="s">
        <v>730</v>
      </c>
      <c r="AH17" s="1">
        <v>1</v>
      </c>
      <c r="AI17" s="48">
        <v>1</v>
      </c>
      <c r="AJ17" s="36">
        <v>8.67</v>
      </c>
      <c r="AK17" s="1">
        <v>1</v>
      </c>
      <c r="AL17" s="49">
        <v>1</v>
      </c>
      <c r="AM17" s="78">
        <v>0</v>
      </c>
      <c r="AN17" s="58">
        <v>1</v>
      </c>
      <c r="AO17" s="7">
        <v>0.53</v>
      </c>
      <c r="AP17" s="50">
        <v>546.92999999999995</v>
      </c>
      <c r="AQ17" s="52">
        <v>2079974.79</v>
      </c>
    </row>
    <row r="18" spans="1:43" x14ac:dyDescent="0.2">
      <c r="A18" s="224">
        <v>15</v>
      </c>
      <c r="B18" s="25" t="s">
        <v>140</v>
      </c>
      <c r="C18" s="25" t="s">
        <v>120</v>
      </c>
      <c r="D18" s="25" t="s">
        <v>117</v>
      </c>
      <c r="E18" s="25" t="s">
        <v>110</v>
      </c>
      <c r="F18" s="25" t="s">
        <v>111</v>
      </c>
      <c r="G18" s="25"/>
      <c r="H18" s="25" t="s">
        <v>123</v>
      </c>
      <c r="I18" s="25" t="s">
        <v>348</v>
      </c>
      <c r="J18" s="1">
        <v>1913</v>
      </c>
      <c r="K18" s="25" t="s">
        <v>335</v>
      </c>
      <c r="L18" s="25" t="s">
        <v>514</v>
      </c>
      <c r="M18" s="25" t="s">
        <v>532</v>
      </c>
      <c r="N18" s="25" t="s">
        <v>124</v>
      </c>
      <c r="O18" s="25" t="s">
        <v>115</v>
      </c>
      <c r="P18" s="220" t="s">
        <v>336</v>
      </c>
      <c r="Q18" s="34" t="s">
        <v>706</v>
      </c>
      <c r="R18" s="34" t="s">
        <v>711</v>
      </c>
      <c r="S18" s="53" t="s">
        <v>89</v>
      </c>
      <c r="T18" s="54">
        <v>1031.95</v>
      </c>
      <c r="U18" s="36" t="s">
        <v>336</v>
      </c>
      <c r="V18" s="28">
        <v>1.3839999999999999</v>
      </c>
      <c r="W18" s="1">
        <v>1.03</v>
      </c>
      <c r="X18" s="36" t="s">
        <v>89</v>
      </c>
      <c r="Y18" s="1">
        <v>1</v>
      </c>
      <c r="Z18" s="56">
        <v>1</v>
      </c>
      <c r="AA18" s="35" t="s">
        <v>714</v>
      </c>
      <c r="AB18" s="28">
        <v>1.0740000000000001</v>
      </c>
      <c r="AC18" s="48">
        <v>1</v>
      </c>
      <c r="AD18" s="36" t="s">
        <v>67</v>
      </c>
      <c r="AE18" s="46">
        <v>1.0920000000000001</v>
      </c>
      <c r="AF18" s="49">
        <v>1</v>
      </c>
      <c r="AG18" s="35" t="s">
        <v>732</v>
      </c>
      <c r="AH18" s="1">
        <v>0.83799999999999997</v>
      </c>
      <c r="AI18" s="48">
        <v>0.84</v>
      </c>
      <c r="AJ18" s="36">
        <v>0</v>
      </c>
      <c r="AK18" s="1">
        <v>1</v>
      </c>
      <c r="AL18" s="49">
        <v>1</v>
      </c>
      <c r="AM18" s="78">
        <v>0</v>
      </c>
      <c r="AN18" s="58">
        <v>1</v>
      </c>
      <c r="AO18" s="7">
        <v>0.87</v>
      </c>
      <c r="AP18" s="50">
        <v>897.8</v>
      </c>
      <c r="AQ18" s="52">
        <v>1717491.4</v>
      </c>
    </row>
    <row r="19" spans="1:43" x14ac:dyDescent="0.2">
      <c r="A19" s="224">
        <v>16</v>
      </c>
      <c r="B19" s="25" t="s">
        <v>141</v>
      </c>
      <c r="C19" s="25" t="s">
        <v>120</v>
      </c>
      <c r="D19" s="25" t="s">
        <v>117</v>
      </c>
      <c r="E19" s="25" t="s">
        <v>110</v>
      </c>
      <c r="F19" s="25" t="s">
        <v>111</v>
      </c>
      <c r="G19" s="25"/>
      <c r="H19" s="25" t="s">
        <v>319</v>
      </c>
      <c r="I19" s="25" t="s">
        <v>349</v>
      </c>
      <c r="J19" s="1">
        <v>1586</v>
      </c>
      <c r="K19" s="25" t="s">
        <v>335</v>
      </c>
      <c r="L19" s="25" t="s">
        <v>514</v>
      </c>
      <c r="M19" s="25" t="s">
        <v>533</v>
      </c>
      <c r="N19" s="25" t="s">
        <v>534</v>
      </c>
      <c r="O19" s="25" t="s">
        <v>115</v>
      </c>
      <c r="P19" s="220" t="s">
        <v>333</v>
      </c>
      <c r="Q19" s="34" t="s">
        <v>712</v>
      </c>
      <c r="R19" s="34" t="s">
        <v>710</v>
      </c>
      <c r="S19" s="53" t="s">
        <v>89</v>
      </c>
      <c r="T19" s="54">
        <v>1031.95</v>
      </c>
      <c r="U19" s="36" t="s">
        <v>333</v>
      </c>
      <c r="V19" s="28">
        <v>1.3420000000000001</v>
      </c>
      <c r="W19" s="1">
        <v>1</v>
      </c>
      <c r="X19" s="36" t="s">
        <v>89</v>
      </c>
      <c r="Y19" s="1">
        <v>1</v>
      </c>
      <c r="Z19" s="56">
        <v>1</v>
      </c>
      <c r="AA19" s="35" t="s">
        <v>714</v>
      </c>
      <c r="AB19" s="28">
        <v>1.0740000000000001</v>
      </c>
      <c r="AC19" s="48">
        <v>1</v>
      </c>
      <c r="AD19" s="36" t="s">
        <v>67</v>
      </c>
      <c r="AE19" s="46">
        <v>1.0920000000000001</v>
      </c>
      <c r="AF19" s="49">
        <v>1</v>
      </c>
      <c r="AG19" s="35" t="s">
        <v>732</v>
      </c>
      <c r="AH19" s="1">
        <v>0.83799999999999997</v>
      </c>
      <c r="AI19" s="48">
        <v>0.84</v>
      </c>
      <c r="AJ19" s="36">
        <v>0</v>
      </c>
      <c r="AK19" s="1">
        <v>1</v>
      </c>
      <c r="AL19" s="49">
        <v>1</v>
      </c>
      <c r="AM19" s="78">
        <v>0</v>
      </c>
      <c r="AN19" s="58">
        <v>1</v>
      </c>
      <c r="AO19" s="7">
        <v>0.84</v>
      </c>
      <c r="AP19" s="50">
        <v>866.84</v>
      </c>
      <c r="AQ19" s="52">
        <v>1374808.24</v>
      </c>
    </row>
    <row r="20" spans="1:43" x14ac:dyDescent="0.2">
      <c r="A20" s="224">
        <v>17</v>
      </c>
      <c r="B20" s="25" t="s">
        <v>142</v>
      </c>
      <c r="C20" s="25" t="s">
        <v>120</v>
      </c>
      <c r="D20" s="25" t="s">
        <v>117</v>
      </c>
      <c r="E20" s="25" t="s">
        <v>110</v>
      </c>
      <c r="F20" s="25" t="s">
        <v>111</v>
      </c>
      <c r="G20" s="25"/>
      <c r="H20" s="25" t="s">
        <v>317</v>
      </c>
      <c r="I20" s="25" t="s">
        <v>350</v>
      </c>
      <c r="J20" s="1">
        <v>3189</v>
      </c>
      <c r="K20" s="25" t="s">
        <v>335</v>
      </c>
      <c r="L20" s="25" t="s">
        <v>514</v>
      </c>
      <c r="M20" s="25" t="s">
        <v>535</v>
      </c>
      <c r="N20" s="25" t="s">
        <v>124</v>
      </c>
      <c r="O20" s="25" t="s">
        <v>115</v>
      </c>
      <c r="P20" s="220" t="s">
        <v>336</v>
      </c>
      <c r="Q20" s="34" t="s">
        <v>706</v>
      </c>
      <c r="R20" s="34" t="s">
        <v>711</v>
      </c>
      <c r="S20" s="53" t="s">
        <v>89</v>
      </c>
      <c r="T20" s="54">
        <v>1031.95</v>
      </c>
      <c r="U20" s="36" t="s">
        <v>336</v>
      </c>
      <c r="V20" s="28">
        <v>1.3839999999999999</v>
      </c>
      <c r="W20" s="1">
        <v>1.03</v>
      </c>
      <c r="X20" s="36" t="s">
        <v>89</v>
      </c>
      <c r="Y20" s="1">
        <v>1</v>
      </c>
      <c r="Z20" s="56">
        <v>1</v>
      </c>
      <c r="AA20" s="35" t="s">
        <v>714</v>
      </c>
      <c r="AB20" s="28">
        <v>1.0740000000000001</v>
      </c>
      <c r="AC20" s="48">
        <v>1</v>
      </c>
      <c r="AD20" s="36" t="s">
        <v>67</v>
      </c>
      <c r="AE20" s="46">
        <v>1.0920000000000001</v>
      </c>
      <c r="AF20" s="49">
        <v>1</v>
      </c>
      <c r="AG20" s="35" t="s">
        <v>732</v>
      </c>
      <c r="AH20" s="1">
        <v>0.83799999999999997</v>
      </c>
      <c r="AI20" s="48">
        <v>0.84</v>
      </c>
      <c r="AJ20" s="36">
        <v>0</v>
      </c>
      <c r="AK20" s="1">
        <v>1</v>
      </c>
      <c r="AL20" s="49">
        <v>1</v>
      </c>
      <c r="AM20" s="78">
        <v>0</v>
      </c>
      <c r="AN20" s="58">
        <v>1</v>
      </c>
      <c r="AO20" s="7">
        <v>0.87</v>
      </c>
      <c r="AP20" s="50">
        <v>897.8</v>
      </c>
      <c r="AQ20" s="52">
        <v>2863084.2</v>
      </c>
    </row>
    <row r="21" spans="1:43" x14ac:dyDescent="0.2">
      <c r="A21" s="224">
        <v>18</v>
      </c>
      <c r="B21" s="25" t="s">
        <v>143</v>
      </c>
      <c r="C21" s="25" t="s">
        <v>120</v>
      </c>
      <c r="D21" s="25" t="s">
        <v>117</v>
      </c>
      <c r="E21" s="25" t="s">
        <v>110</v>
      </c>
      <c r="F21" s="25" t="s">
        <v>111</v>
      </c>
      <c r="G21" s="25"/>
      <c r="H21" s="25" t="s">
        <v>317</v>
      </c>
      <c r="I21" s="25" t="s">
        <v>351</v>
      </c>
      <c r="J21" s="1">
        <v>2719</v>
      </c>
      <c r="K21" s="25" t="s">
        <v>335</v>
      </c>
      <c r="L21" s="25" t="s">
        <v>514</v>
      </c>
      <c r="M21" s="25" t="s">
        <v>536</v>
      </c>
      <c r="N21" s="25" t="s">
        <v>124</v>
      </c>
      <c r="O21" s="25" t="s">
        <v>115</v>
      </c>
      <c r="P21" s="220" t="s">
        <v>336</v>
      </c>
      <c r="Q21" s="34" t="s">
        <v>706</v>
      </c>
      <c r="R21" s="34" t="s">
        <v>711</v>
      </c>
      <c r="S21" s="53" t="s">
        <v>89</v>
      </c>
      <c r="T21" s="54">
        <v>1031.95</v>
      </c>
      <c r="U21" s="36" t="s">
        <v>336</v>
      </c>
      <c r="V21" s="28">
        <v>1.3839999999999999</v>
      </c>
      <c r="W21" s="1">
        <v>1.03</v>
      </c>
      <c r="X21" s="36" t="s">
        <v>89</v>
      </c>
      <c r="Y21" s="1">
        <v>1</v>
      </c>
      <c r="Z21" s="56">
        <v>1</v>
      </c>
      <c r="AA21" s="35" t="s">
        <v>714</v>
      </c>
      <c r="AB21" s="28">
        <v>1.0740000000000001</v>
      </c>
      <c r="AC21" s="48">
        <v>1</v>
      </c>
      <c r="AD21" s="36" t="s">
        <v>67</v>
      </c>
      <c r="AE21" s="46">
        <v>1.0920000000000001</v>
      </c>
      <c r="AF21" s="49">
        <v>1</v>
      </c>
      <c r="AG21" s="35" t="s">
        <v>732</v>
      </c>
      <c r="AH21" s="1">
        <v>0.83799999999999997</v>
      </c>
      <c r="AI21" s="48">
        <v>0.84</v>
      </c>
      <c r="AJ21" s="36">
        <v>8.89</v>
      </c>
      <c r="AK21" s="1">
        <v>1</v>
      </c>
      <c r="AL21" s="49">
        <v>1</v>
      </c>
      <c r="AM21" s="78">
        <v>0</v>
      </c>
      <c r="AN21" s="58">
        <v>1</v>
      </c>
      <c r="AO21" s="7">
        <v>0.87</v>
      </c>
      <c r="AP21" s="50">
        <v>897.8</v>
      </c>
      <c r="AQ21" s="52">
        <v>2441118.2000000002</v>
      </c>
    </row>
    <row r="22" spans="1:43" ht="12.75" customHeight="1" x14ac:dyDescent="0.2">
      <c r="A22" s="224">
        <v>19</v>
      </c>
      <c r="B22" s="25" t="s">
        <v>144</v>
      </c>
      <c r="C22" s="25" t="s">
        <v>120</v>
      </c>
      <c r="D22" s="25" t="s">
        <v>117</v>
      </c>
      <c r="E22" s="25" t="s">
        <v>110</v>
      </c>
      <c r="F22" s="25" t="s">
        <v>111</v>
      </c>
      <c r="G22" s="25"/>
      <c r="H22" s="25" t="s">
        <v>315</v>
      </c>
      <c r="I22" s="25" t="s">
        <v>352</v>
      </c>
      <c r="J22" s="1">
        <v>2173</v>
      </c>
      <c r="K22" s="25" t="s">
        <v>335</v>
      </c>
      <c r="L22" s="25" t="s">
        <v>514</v>
      </c>
      <c r="M22" s="25" t="s">
        <v>537</v>
      </c>
      <c r="N22" s="25" t="s">
        <v>124</v>
      </c>
      <c r="O22" s="25" t="s">
        <v>115</v>
      </c>
      <c r="P22" s="220" t="s">
        <v>336</v>
      </c>
      <c r="Q22" s="34" t="s">
        <v>706</v>
      </c>
      <c r="R22" s="34" t="s">
        <v>711</v>
      </c>
      <c r="S22" s="53" t="s">
        <v>89</v>
      </c>
      <c r="T22" s="54">
        <v>1031.95</v>
      </c>
      <c r="U22" s="36" t="s">
        <v>336</v>
      </c>
      <c r="V22" s="28">
        <v>1.3839999999999999</v>
      </c>
      <c r="W22" s="1">
        <v>1.03</v>
      </c>
      <c r="X22" s="36" t="s">
        <v>89</v>
      </c>
      <c r="Y22" s="1">
        <v>1</v>
      </c>
      <c r="Z22" s="56">
        <v>1</v>
      </c>
      <c r="AA22" s="35" t="s">
        <v>714</v>
      </c>
      <c r="AB22" s="28">
        <v>1.0740000000000001</v>
      </c>
      <c r="AC22" s="48">
        <v>1</v>
      </c>
      <c r="AD22" s="36" t="s">
        <v>67</v>
      </c>
      <c r="AE22" s="46">
        <v>1.0920000000000001</v>
      </c>
      <c r="AF22" s="49">
        <v>1</v>
      </c>
      <c r="AG22" s="35" t="s">
        <v>732</v>
      </c>
      <c r="AH22" s="1">
        <v>0.83799999999999997</v>
      </c>
      <c r="AI22" s="48">
        <v>0.84</v>
      </c>
      <c r="AJ22" s="36">
        <v>0</v>
      </c>
      <c r="AK22" s="1">
        <v>1</v>
      </c>
      <c r="AL22" s="49">
        <v>1</v>
      </c>
      <c r="AM22" s="78">
        <v>0</v>
      </c>
      <c r="AN22" s="58">
        <v>1</v>
      </c>
      <c r="AO22" s="7">
        <v>0.87</v>
      </c>
      <c r="AP22" s="50">
        <v>897.8</v>
      </c>
      <c r="AQ22" s="52">
        <v>1950919.4</v>
      </c>
    </row>
    <row r="23" spans="1:43" x14ac:dyDescent="0.2">
      <c r="A23" s="224">
        <v>20</v>
      </c>
      <c r="B23" s="25" t="s">
        <v>145</v>
      </c>
      <c r="C23" s="25" t="s">
        <v>120</v>
      </c>
      <c r="D23" s="25" t="s">
        <v>117</v>
      </c>
      <c r="E23" s="25" t="s">
        <v>110</v>
      </c>
      <c r="F23" s="25" t="s">
        <v>111</v>
      </c>
      <c r="G23" s="25"/>
      <c r="H23" s="25" t="s">
        <v>319</v>
      </c>
      <c r="I23" s="25" t="s">
        <v>353</v>
      </c>
      <c r="J23" s="1">
        <v>2508</v>
      </c>
      <c r="K23" s="25" t="s">
        <v>335</v>
      </c>
      <c r="L23" s="25" t="s">
        <v>514</v>
      </c>
      <c r="M23" s="25" t="s">
        <v>538</v>
      </c>
      <c r="N23" s="25" t="s">
        <v>124</v>
      </c>
      <c r="O23" s="25" t="s">
        <v>115</v>
      </c>
      <c r="P23" s="220" t="s">
        <v>333</v>
      </c>
      <c r="Q23" s="34" t="s">
        <v>712</v>
      </c>
      <c r="R23" s="34" t="s">
        <v>710</v>
      </c>
      <c r="S23" s="53" t="s">
        <v>89</v>
      </c>
      <c r="T23" s="54">
        <v>1031.95</v>
      </c>
      <c r="U23" s="36" t="s">
        <v>333</v>
      </c>
      <c r="V23" s="28">
        <v>1.3420000000000001</v>
      </c>
      <c r="W23" s="1">
        <v>1</v>
      </c>
      <c r="X23" s="36" t="s">
        <v>89</v>
      </c>
      <c r="Y23" s="1">
        <v>1</v>
      </c>
      <c r="Z23" s="56">
        <v>1</v>
      </c>
      <c r="AA23" s="35" t="s">
        <v>714</v>
      </c>
      <c r="AB23" s="28">
        <v>1.0740000000000001</v>
      </c>
      <c r="AC23" s="48">
        <v>1</v>
      </c>
      <c r="AD23" s="36" t="s">
        <v>67</v>
      </c>
      <c r="AE23" s="46">
        <v>1.0920000000000001</v>
      </c>
      <c r="AF23" s="49">
        <v>1</v>
      </c>
      <c r="AG23" s="35" t="s">
        <v>732</v>
      </c>
      <c r="AH23" s="1">
        <v>0.83799999999999997</v>
      </c>
      <c r="AI23" s="48">
        <v>0.84</v>
      </c>
      <c r="AJ23" s="36">
        <v>0</v>
      </c>
      <c r="AK23" s="1">
        <v>1</v>
      </c>
      <c r="AL23" s="49">
        <v>1</v>
      </c>
      <c r="AM23" s="78">
        <v>0</v>
      </c>
      <c r="AN23" s="58">
        <v>1</v>
      </c>
      <c r="AO23" s="7">
        <v>0.84</v>
      </c>
      <c r="AP23" s="50">
        <v>866.84</v>
      </c>
      <c r="AQ23" s="52">
        <v>2174034.7200000002</v>
      </c>
    </row>
    <row r="24" spans="1:43" x14ac:dyDescent="0.2">
      <c r="A24" s="224">
        <v>21</v>
      </c>
      <c r="B24" s="25" t="s">
        <v>146</v>
      </c>
      <c r="C24" s="25" t="s">
        <v>120</v>
      </c>
      <c r="D24" s="25" t="s">
        <v>117</v>
      </c>
      <c r="E24" s="25" t="s">
        <v>110</v>
      </c>
      <c r="F24" s="25" t="s">
        <v>111</v>
      </c>
      <c r="G24" s="25"/>
      <c r="H24" s="25" t="s">
        <v>317</v>
      </c>
      <c r="I24" s="25" t="s">
        <v>354</v>
      </c>
      <c r="J24" s="1">
        <v>3177</v>
      </c>
      <c r="K24" s="25" t="s">
        <v>335</v>
      </c>
      <c r="L24" s="25" t="s">
        <v>514</v>
      </c>
      <c r="M24" s="25" t="s">
        <v>539</v>
      </c>
      <c r="N24" s="25" t="s">
        <v>124</v>
      </c>
      <c r="O24" s="25" t="s">
        <v>112</v>
      </c>
      <c r="P24" s="220" t="s">
        <v>336</v>
      </c>
      <c r="Q24" s="34" t="s">
        <v>706</v>
      </c>
      <c r="R24" s="34" t="s">
        <v>711</v>
      </c>
      <c r="S24" s="53" t="s">
        <v>89</v>
      </c>
      <c r="T24" s="54">
        <v>1031.95</v>
      </c>
      <c r="U24" s="36" t="s">
        <v>336</v>
      </c>
      <c r="V24" s="28">
        <v>1.3839999999999999</v>
      </c>
      <c r="W24" s="1">
        <v>1.03</v>
      </c>
      <c r="X24" s="36" t="s">
        <v>89</v>
      </c>
      <c r="Y24" s="1">
        <v>1</v>
      </c>
      <c r="Z24" s="56">
        <v>1</v>
      </c>
      <c r="AA24" s="35" t="s">
        <v>714</v>
      </c>
      <c r="AB24" s="28">
        <v>1.0740000000000001</v>
      </c>
      <c r="AC24" s="48">
        <v>1</v>
      </c>
      <c r="AD24" s="36" t="s">
        <v>67</v>
      </c>
      <c r="AE24" s="46">
        <v>1.0920000000000001</v>
      </c>
      <c r="AF24" s="49">
        <v>1</v>
      </c>
      <c r="AG24" s="35" t="s">
        <v>730</v>
      </c>
      <c r="AH24" s="1">
        <v>1</v>
      </c>
      <c r="AI24" s="48">
        <v>1</v>
      </c>
      <c r="AJ24" s="36">
        <v>0</v>
      </c>
      <c r="AK24" s="1">
        <v>1</v>
      </c>
      <c r="AL24" s="49">
        <v>1</v>
      </c>
      <c r="AM24" s="78">
        <v>0</v>
      </c>
      <c r="AN24" s="58">
        <v>1</v>
      </c>
      <c r="AO24" s="7">
        <v>1.03</v>
      </c>
      <c r="AP24" s="50">
        <v>1062.9100000000001</v>
      </c>
      <c r="AQ24" s="52">
        <v>3376865.07</v>
      </c>
    </row>
    <row r="25" spans="1:43" x14ac:dyDescent="0.2">
      <c r="A25" s="224">
        <v>22</v>
      </c>
      <c r="B25" s="25" t="s">
        <v>147</v>
      </c>
      <c r="C25" s="25" t="s">
        <v>120</v>
      </c>
      <c r="D25" s="25" t="s">
        <v>117</v>
      </c>
      <c r="E25" s="25" t="s">
        <v>110</v>
      </c>
      <c r="F25" s="25" t="s">
        <v>111</v>
      </c>
      <c r="G25" s="25"/>
      <c r="H25" s="25" t="s">
        <v>315</v>
      </c>
      <c r="I25" s="25" t="s">
        <v>355</v>
      </c>
      <c r="J25" s="1">
        <v>4040</v>
      </c>
      <c r="K25" s="25" t="s">
        <v>335</v>
      </c>
      <c r="L25" s="25" t="s">
        <v>514</v>
      </c>
      <c r="M25" s="25" t="s">
        <v>540</v>
      </c>
      <c r="N25" s="25" t="s">
        <v>124</v>
      </c>
      <c r="O25" s="25" t="s">
        <v>115</v>
      </c>
      <c r="P25" s="220" t="s">
        <v>336</v>
      </c>
      <c r="Q25" s="34" t="s">
        <v>706</v>
      </c>
      <c r="R25" s="34" t="s">
        <v>711</v>
      </c>
      <c r="S25" s="53" t="s">
        <v>89</v>
      </c>
      <c r="T25" s="54">
        <v>1031.95</v>
      </c>
      <c r="U25" s="36" t="s">
        <v>336</v>
      </c>
      <c r="V25" s="28">
        <v>1.3839999999999999</v>
      </c>
      <c r="W25" s="1">
        <v>1.03</v>
      </c>
      <c r="X25" s="36" t="s">
        <v>89</v>
      </c>
      <c r="Y25" s="1">
        <v>1</v>
      </c>
      <c r="Z25" s="56">
        <v>1</v>
      </c>
      <c r="AA25" s="35" t="s">
        <v>714</v>
      </c>
      <c r="AB25" s="28">
        <v>1.0740000000000001</v>
      </c>
      <c r="AC25" s="48">
        <v>1</v>
      </c>
      <c r="AD25" s="36" t="s">
        <v>67</v>
      </c>
      <c r="AE25" s="46">
        <v>1.0920000000000001</v>
      </c>
      <c r="AF25" s="49">
        <v>1</v>
      </c>
      <c r="AG25" s="35" t="s">
        <v>732</v>
      </c>
      <c r="AH25" s="1">
        <v>0.83799999999999997</v>
      </c>
      <c r="AI25" s="48">
        <v>0.84</v>
      </c>
      <c r="AJ25" s="36">
        <v>0</v>
      </c>
      <c r="AK25" s="1">
        <v>1</v>
      </c>
      <c r="AL25" s="49">
        <v>1</v>
      </c>
      <c r="AM25" s="78">
        <v>0</v>
      </c>
      <c r="AN25" s="58">
        <v>1</v>
      </c>
      <c r="AO25" s="7">
        <v>0.87</v>
      </c>
      <c r="AP25" s="50">
        <v>897.8</v>
      </c>
      <c r="AQ25" s="52">
        <v>3627112</v>
      </c>
    </row>
    <row r="26" spans="1:43" x14ac:dyDescent="0.2">
      <c r="A26" s="224">
        <v>23</v>
      </c>
      <c r="B26" s="25" t="s">
        <v>148</v>
      </c>
      <c r="C26" s="25" t="s">
        <v>120</v>
      </c>
      <c r="D26" s="25" t="s">
        <v>117</v>
      </c>
      <c r="E26" s="25" t="s">
        <v>110</v>
      </c>
      <c r="F26" s="25" t="s">
        <v>111</v>
      </c>
      <c r="G26" s="25"/>
      <c r="H26" s="25" t="s">
        <v>317</v>
      </c>
      <c r="I26" s="25" t="s">
        <v>356</v>
      </c>
      <c r="J26" s="1">
        <v>3964</v>
      </c>
      <c r="K26" s="25" t="s">
        <v>335</v>
      </c>
      <c r="L26" s="25" t="s">
        <v>514</v>
      </c>
      <c r="M26" s="25" t="s">
        <v>541</v>
      </c>
      <c r="N26" s="25" t="s">
        <v>124</v>
      </c>
      <c r="O26" s="25" t="s">
        <v>112</v>
      </c>
      <c r="P26" s="220" t="s">
        <v>336</v>
      </c>
      <c r="Q26" s="34" t="s">
        <v>706</v>
      </c>
      <c r="R26" s="34" t="s">
        <v>711</v>
      </c>
      <c r="S26" s="53" t="s">
        <v>89</v>
      </c>
      <c r="T26" s="54">
        <v>1031.95</v>
      </c>
      <c r="U26" s="36" t="s">
        <v>336</v>
      </c>
      <c r="V26" s="28">
        <v>1.3839999999999999</v>
      </c>
      <c r="W26" s="1">
        <v>1.03</v>
      </c>
      <c r="X26" s="36" t="s">
        <v>89</v>
      </c>
      <c r="Y26" s="1">
        <v>1</v>
      </c>
      <c r="Z26" s="56">
        <v>1</v>
      </c>
      <c r="AA26" s="35" t="s">
        <v>714</v>
      </c>
      <c r="AB26" s="28">
        <v>1.0740000000000001</v>
      </c>
      <c r="AC26" s="48">
        <v>1</v>
      </c>
      <c r="AD26" s="36" t="s">
        <v>67</v>
      </c>
      <c r="AE26" s="46">
        <v>1.0920000000000001</v>
      </c>
      <c r="AF26" s="49">
        <v>1</v>
      </c>
      <c r="AG26" s="35" t="s">
        <v>730</v>
      </c>
      <c r="AH26" s="1">
        <v>1</v>
      </c>
      <c r="AI26" s="48">
        <v>1</v>
      </c>
      <c r="AJ26" s="36">
        <v>0.47</v>
      </c>
      <c r="AK26" s="1">
        <v>1</v>
      </c>
      <c r="AL26" s="49">
        <v>1</v>
      </c>
      <c r="AM26" s="78">
        <v>0</v>
      </c>
      <c r="AN26" s="58">
        <v>1</v>
      </c>
      <c r="AO26" s="7">
        <v>1.03</v>
      </c>
      <c r="AP26" s="50">
        <v>1062.9100000000001</v>
      </c>
      <c r="AQ26" s="52">
        <v>4213375.24</v>
      </c>
    </row>
    <row r="27" spans="1:43" x14ac:dyDescent="0.2">
      <c r="A27" s="224">
        <v>24</v>
      </c>
      <c r="B27" s="25" t="s">
        <v>149</v>
      </c>
      <c r="C27" s="25" t="s">
        <v>120</v>
      </c>
      <c r="D27" s="25" t="s">
        <v>117</v>
      </c>
      <c r="E27" s="25" t="s">
        <v>110</v>
      </c>
      <c r="F27" s="25" t="s">
        <v>111</v>
      </c>
      <c r="G27" s="25"/>
      <c r="H27" s="25" t="s">
        <v>315</v>
      </c>
      <c r="I27" s="25" t="s">
        <v>357</v>
      </c>
      <c r="J27" s="1">
        <v>2014</v>
      </c>
      <c r="K27" s="25" t="s">
        <v>335</v>
      </c>
      <c r="L27" s="25" t="s">
        <v>514</v>
      </c>
      <c r="M27" s="25" t="s">
        <v>542</v>
      </c>
      <c r="N27" s="25" t="s">
        <v>124</v>
      </c>
      <c r="O27" s="25" t="s">
        <v>115</v>
      </c>
      <c r="P27" s="220" t="s">
        <v>336</v>
      </c>
      <c r="Q27" s="34" t="s">
        <v>706</v>
      </c>
      <c r="R27" s="34" t="s">
        <v>711</v>
      </c>
      <c r="S27" s="53" t="s">
        <v>89</v>
      </c>
      <c r="T27" s="54">
        <v>1031.95</v>
      </c>
      <c r="U27" s="36" t="s">
        <v>336</v>
      </c>
      <c r="V27" s="28">
        <v>1.3839999999999999</v>
      </c>
      <c r="W27" s="1">
        <v>1.03</v>
      </c>
      <c r="X27" s="36" t="s">
        <v>89</v>
      </c>
      <c r="Y27" s="1">
        <v>1</v>
      </c>
      <c r="Z27" s="56">
        <v>1</v>
      </c>
      <c r="AA27" s="35" t="s">
        <v>714</v>
      </c>
      <c r="AB27" s="28">
        <v>1.0740000000000001</v>
      </c>
      <c r="AC27" s="48">
        <v>1</v>
      </c>
      <c r="AD27" s="36" t="s">
        <v>67</v>
      </c>
      <c r="AE27" s="46">
        <v>1.0920000000000001</v>
      </c>
      <c r="AF27" s="49">
        <v>1</v>
      </c>
      <c r="AG27" s="35" t="s">
        <v>732</v>
      </c>
      <c r="AH27" s="1">
        <v>0.83799999999999997</v>
      </c>
      <c r="AI27" s="48">
        <v>0.84</v>
      </c>
      <c r="AJ27" s="36">
        <v>0</v>
      </c>
      <c r="AK27" s="1">
        <v>1</v>
      </c>
      <c r="AL27" s="49">
        <v>1</v>
      </c>
      <c r="AM27" s="78">
        <v>0</v>
      </c>
      <c r="AN27" s="58">
        <v>1</v>
      </c>
      <c r="AO27" s="7">
        <v>0.87</v>
      </c>
      <c r="AP27" s="50">
        <v>897.8</v>
      </c>
      <c r="AQ27" s="52">
        <v>1808169.2</v>
      </c>
    </row>
    <row r="28" spans="1:43" x14ac:dyDescent="0.2">
      <c r="A28" s="224">
        <v>25</v>
      </c>
      <c r="B28" s="25" t="s">
        <v>150</v>
      </c>
      <c r="C28" s="25" t="s">
        <v>120</v>
      </c>
      <c r="D28" s="25" t="s">
        <v>117</v>
      </c>
      <c r="E28" s="25" t="s">
        <v>110</v>
      </c>
      <c r="F28" s="25" t="s">
        <v>111</v>
      </c>
      <c r="G28" s="25"/>
      <c r="H28" s="25" t="s">
        <v>315</v>
      </c>
      <c r="I28" s="25" t="s">
        <v>358</v>
      </c>
      <c r="J28" s="1">
        <v>4581</v>
      </c>
      <c r="K28" s="25" t="s">
        <v>335</v>
      </c>
      <c r="L28" s="25" t="s">
        <v>514</v>
      </c>
      <c r="M28" s="25" t="s">
        <v>543</v>
      </c>
      <c r="N28" s="25" t="s">
        <v>124</v>
      </c>
      <c r="O28" s="25" t="s">
        <v>115</v>
      </c>
      <c r="P28" s="220" t="s">
        <v>336</v>
      </c>
      <c r="Q28" s="34" t="s">
        <v>706</v>
      </c>
      <c r="R28" s="34" t="s">
        <v>711</v>
      </c>
      <c r="S28" s="53" t="s">
        <v>89</v>
      </c>
      <c r="T28" s="54">
        <v>1031.95</v>
      </c>
      <c r="U28" s="36" t="s">
        <v>336</v>
      </c>
      <c r="V28" s="28">
        <v>1.3839999999999999</v>
      </c>
      <c r="W28" s="1">
        <v>1.03</v>
      </c>
      <c r="X28" s="36" t="s">
        <v>89</v>
      </c>
      <c r="Y28" s="1">
        <v>1</v>
      </c>
      <c r="Z28" s="56">
        <v>1</v>
      </c>
      <c r="AA28" s="35" t="s">
        <v>714</v>
      </c>
      <c r="AB28" s="28">
        <v>1.0740000000000001</v>
      </c>
      <c r="AC28" s="48">
        <v>1</v>
      </c>
      <c r="AD28" s="36" t="s">
        <v>67</v>
      </c>
      <c r="AE28" s="46">
        <v>1.0920000000000001</v>
      </c>
      <c r="AF28" s="49">
        <v>1</v>
      </c>
      <c r="AG28" s="35" t="s">
        <v>732</v>
      </c>
      <c r="AH28" s="1">
        <v>0.83799999999999997</v>
      </c>
      <c r="AI28" s="48">
        <v>0.84</v>
      </c>
      <c r="AJ28" s="36">
        <v>0</v>
      </c>
      <c r="AK28" s="1">
        <v>1</v>
      </c>
      <c r="AL28" s="49">
        <v>1</v>
      </c>
      <c r="AM28" s="78">
        <v>0</v>
      </c>
      <c r="AN28" s="58">
        <v>1</v>
      </c>
      <c r="AO28" s="7">
        <v>0.87</v>
      </c>
      <c r="AP28" s="50">
        <v>897.8</v>
      </c>
      <c r="AQ28" s="52">
        <v>4112821.8</v>
      </c>
    </row>
    <row r="29" spans="1:43" x14ac:dyDescent="0.2">
      <c r="A29" s="224">
        <v>26</v>
      </c>
      <c r="B29" s="25" t="s">
        <v>151</v>
      </c>
      <c r="C29" s="25" t="s">
        <v>120</v>
      </c>
      <c r="D29" s="25" t="s">
        <v>117</v>
      </c>
      <c r="E29" s="25" t="s">
        <v>110</v>
      </c>
      <c r="F29" s="25" t="s">
        <v>111</v>
      </c>
      <c r="G29" s="25"/>
      <c r="H29" s="25" t="s">
        <v>319</v>
      </c>
      <c r="I29" s="25" t="s">
        <v>359</v>
      </c>
      <c r="J29" s="1">
        <v>1917</v>
      </c>
      <c r="K29" s="25" t="s">
        <v>332</v>
      </c>
      <c r="L29" s="25" t="s">
        <v>514</v>
      </c>
      <c r="M29" s="25" t="s">
        <v>544</v>
      </c>
      <c r="N29" s="25" t="s">
        <v>520</v>
      </c>
      <c r="O29" s="25" t="s">
        <v>112</v>
      </c>
      <c r="P29" s="220" t="s">
        <v>336</v>
      </c>
      <c r="Q29" s="34" t="s">
        <v>706</v>
      </c>
      <c r="R29" s="34" t="s">
        <v>711</v>
      </c>
      <c r="S29" s="53" t="s">
        <v>89</v>
      </c>
      <c r="T29" s="54">
        <v>1031.95</v>
      </c>
      <c r="U29" s="36" t="s">
        <v>336</v>
      </c>
      <c r="V29" s="28">
        <v>1.3839999999999999</v>
      </c>
      <c r="W29" s="1">
        <v>1.03</v>
      </c>
      <c r="X29" s="36" t="s">
        <v>89</v>
      </c>
      <c r="Y29" s="1">
        <v>1</v>
      </c>
      <c r="Z29" s="56">
        <v>1</v>
      </c>
      <c r="AA29" s="35" t="s">
        <v>714</v>
      </c>
      <c r="AB29" s="28">
        <v>1.0740000000000001</v>
      </c>
      <c r="AC29" s="48">
        <v>1</v>
      </c>
      <c r="AD29" s="36" t="s">
        <v>67</v>
      </c>
      <c r="AE29" s="46">
        <v>1.0920000000000001</v>
      </c>
      <c r="AF29" s="49">
        <v>1</v>
      </c>
      <c r="AG29" s="35" t="s">
        <v>730</v>
      </c>
      <c r="AH29" s="1">
        <v>1</v>
      </c>
      <c r="AI29" s="48">
        <v>1</v>
      </c>
      <c r="AJ29" s="36">
        <v>0</v>
      </c>
      <c r="AK29" s="1">
        <v>1</v>
      </c>
      <c r="AL29" s="49">
        <v>1</v>
      </c>
      <c r="AM29" s="78">
        <v>0</v>
      </c>
      <c r="AN29" s="58">
        <v>1</v>
      </c>
      <c r="AO29" s="7">
        <v>1.03</v>
      </c>
      <c r="AP29" s="50">
        <v>1062.9100000000001</v>
      </c>
      <c r="AQ29" s="52">
        <v>2037598.47</v>
      </c>
    </row>
    <row r="30" spans="1:43" x14ac:dyDescent="0.2">
      <c r="A30" s="224">
        <v>27</v>
      </c>
      <c r="B30" s="25" t="s">
        <v>152</v>
      </c>
      <c r="C30" s="25" t="s">
        <v>120</v>
      </c>
      <c r="D30" s="25" t="s">
        <v>117</v>
      </c>
      <c r="E30" s="25" t="s">
        <v>110</v>
      </c>
      <c r="F30" s="25" t="s">
        <v>111</v>
      </c>
      <c r="G30" s="25"/>
      <c r="H30" s="25" t="s">
        <v>317</v>
      </c>
      <c r="I30" s="25" t="s">
        <v>360</v>
      </c>
      <c r="J30" s="1">
        <v>4219</v>
      </c>
      <c r="K30" s="25" t="s">
        <v>335</v>
      </c>
      <c r="L30" s="25" t="s">
        <v>514</v>
      </c>
      <c r="M30" s="25" t="s">
        <v>545</v>
      </c>
      <c r="N30" s="25" t="s">
        <v>124</v>
      </c>
      <c r="O30" s="25" t="s">
        <v>112</v>
      </c>
      <c r="P30" s="220" t="s">
        <v>336</v>
      </c>
      <c r="Q30" s="34" t="s">
        <v>706</v>
      </c>
      <c r="R30" s="34" t="s">
        <v>711</v>
      </c>
      <c r="S30" s="53" t="s">
        <v>89</v>
      </c>
      <c r="T30" s="54">
        <v>1031.95</v>
      </c>
      <c r="U30" s="36" t="s">
        <v>336</v>
      </c>
      <c r="V30" s="28">
        <v>1.3839999999999999</v>
      </c>
      <c r="W30" s="1">
        <v>1.03</v>
      </c>
      <c r="X30" s="36" t="s">
        <v>89</v>
      </c>
      <c r="Y30" s="1">
        <v>1</v>
      </c>
      <c r="Z30" s="56">
        <v>1</v>
      </c>
      <c r="AA30" s="35" t="s">
        <v>714</v>
      </c>
      <c r="AB30" s="28">
        <v>1.0740000000000001</v>
      </c>
      <c r="AC30" s="48">
        <v>1</v>
      </c>
      <c r="AD30" s="36" t="s">
        <v>67</v>
      </c>
      <c r="AE30" s="46">
        <v>1.0920000000000001</v>
      </c>
      <c r="AF30" s="49">
        <v>1</v>
      </c>
      <c r="AG30" s="35" t="s">
        <v>730</v>
      </c>
      <c r="AH30" s="1">
        <v>1</v>
      </c>
      <c r="AI30" s="48">
        <v>1</v>
      </c>
      <c r="AJ30" s="36">
        <v>0</v>
      </c>
      <c r="AK30" s="1">
        <v>1</v>
      </c>
      <c r="AL30" s="49">
        <v>1</v>
      </c>
      <c r="AM30" s="78">
        <v>0</v>
      </c>
      <c r="AN30" s="58">
        <v>1</v>
      </c>
      <c r="AO30" s="7">
        <v>1.03</v>
      </c>
      <c r="AP30" s="50">
        <v>1062.9100000000001</v>
      </c>
      <c r="AQ30" s="52">
        <v>4484417.29</v>
      </c>
    </row>
    <row r="31" spans="1:43" x14ac:dyDescent="0.2">
      <c r="A31" s="224">
        <v>28</v>
      </c>
      <c r="B31" s="25" t="s">
        <v>153</v>
      </c>
      <c r="C31" s="25" t="s">
        <v>120</v>
      </c>
      <c r="D31" s="25" t="s">
        <v>117</v>
      </c>
      <c r="E31" s="25" t="s">
        <v>110</v>
      </c>
      <c r="F31" s="25" t="s">
        <v>111</v>
      </c>
      <c r="G31" s="25"/>
      <c r="H31" s="25" t="s">
        <v>317</v>
      </c>
      <c r="I31" s="25" t="s">
        <v>361</v>
      </c>
      <c r="J31" s="1">
        <v>4042</v>
      </c>
      <c r="K31" s="25" t="s">
        <v>335</v>
      </c>
      <c r="L31" s="25" t="s">
        <v>514</v>
      </c>
      <c r="M31" s="25" t="s">
        <v>546</v>
      </c>
      <c r="N31" s="25" t="s">
        <v>124</v>
      </c>
      <c r="O31" s="25" t="s">
        <v>112</v>
      </c>
      <c r="P31" s="220" t="s">
        <v>336</v>
      </c>
      <c r="Q31" s="34" t="s">
        <v>706</v>
      </c>
      <c r="R31" s="34" t="s">
        <v>711</v>
      </c>
      <c r="S31" s="53" t="s">
        <v>89</v>
      </c>
      <c r="T31" s="54">
        <v>1031.95</v>
      </c>
      <c r="U31" s="36" t="s">
        <v>336</v>
      </c>
      <c r="V31" s="28">
        <v>1.3839999999999999</v>
      </c>
      <c r="W31" s="1">
        <v>1.03</v>
      </c>
      <c r="X31" s="36" t="s">
        <v>89</v>
      </c>
      <c r="Y31" s="1">
        <v>1</v>
      </c>
      <c r="Z31" s="56">
        <v>1</v>
      </c>
      <c r="AA31" s="35" t="s">
        <v>714</v>
      </c>
      <c r="AB31" s="28">
        <v>1.0740000000000001</v>
      </c>
      <c r="AC31" s="48">
        <v>1</v>
      </c>
      <c r="AD31" s="36" t="s">
        <v>67</v>
      </c>
      <c r="AE31" s="46">
        <v>1.0920000000000001</v>
      </c>
      <c r="AF31" s="49">
        <v>1</v>
      </c>
      <c r="AG31" s="35" t="s">
        <v>730</v>
      </c>
      <c r="AH31" s="1">
        <v>1</v>
      </c>
      <c r="AI31" s="48">
        <v>1</v>
      </c>
      <c r="AJ31" s="36">
        <v>0</v>
      </c>
      <c r="AK31" s="1">
        <v>1</v>
      </c>
      <c r="AL31" s="49">
        <v>1</v>
      </c>
      <c r="AM31" s="78">
        <v>0</v>
      </c>
      <c r="AN31" s="58">
        <v>1</v>
      </c>
      <c r="AO31" s="7">
        <v>1.03</v>
      </c>
      <c r="AP31" s="50">
        <v>1062.9100000000001</v>
      </c>
      <c r="AQ31" s="52">
        <v>4296282.22</v>
      </c>
    </row>
    <row r="32" spans="1:43" x14ac:dyDescent="0.2">
      <c r="A32" s="224">
        <v>29</v>
      </c>
      <c r="B32" s="25" t="s">
        <v>154</v>
      </c>
      <c r="C32" s="25" t="s">
        <v>120</v>
      </c>
      <c r="D32" s="25" t="s">
        <v>117</v>
      </c>
      <c r="E32" s="25" t="s">
        <v>110</v>
      </c>
      <c r="F32" s="25" t="s">
        <v>111</v>
      </c>
      <c r="G32" s="25"/>
      <c r="H32" s="25" t="s">
        <v>317</v>
      </c>
      <c r="I32" s="25" t="s">
        <v>362</v>
      </c>
      <c r="J32" s="1">
        <v>3167</v>
      </c>
      <c r="K32" s="25" t="s">
        <v>335</v>
      </c>
      <c r="L32" s="25" t="s">
        <v>514</v>
      </c>
      <c r="M32" s="25" t="s">
        <v>547</v>
      </c>
      <c r="N32" s="25" t="s">
        <v>124</v>
      </c>
      <c r="O32" s="25" t="s">
        <v>115</v>
      </c>
      <c r="P32" s="220" t="s">
        <v>336</v>
      </c>
      <c r="Q32" s="34" t="s">
        <v>706</v>
      </c>
      <c r="R32" s="34" t="s">
        <v>711</v>
      </c>
      <c r="S32" s="53" t="s">
        <v>89</v>
      </c>
      <c r="T32" s="54">
        <v>1031.95</v>
      </c>
      <c r="U32" s="36" t="s">
        <v>336</v>
      </c>
      <c r="V32" s="28">
        <v>1.3839999999999999</v>
      </c>
      <c r="W32" s="1">
        <v>1.03</v>
      </c>
      <c r="X32" s="36" t="s">
        <v>89</v>
      </c>
      <c r="Y32" s="1">
        <v>1</v>
      </c>
      <c r="Z32" s="56">
        <v>1</v>
      </c>
      <c r="AA32" s="35" t="s">
        <v>714</v>
      </c>
      <c r="AB32" s="28">
        <v>1.0740000000000001</v>
      </c>
      <c r="AC32" s="48">
        <v>1</v>
      </c>
      <c r="AD32" s="36" t="s">
        <v>67</v>
      </c>
      <c r="AE32" s="46">
        <v>1.0920000000000001</v>
      </c>
      <c r="AF32" s="49">
        <v>1</v>
      </c>
      <c r="AG32" s="35" t="s">
        <v>732</v>
      </c>
      <c r="AH32" s="1">
        <v>0.83799999999999997</v>
      </c>
      <c r="AI32" s="48">
        <v>0.84</v>
      </c>
      <c r="AJ32" s="36">
        <v>0</v>
      </c>
      <c r="AK32" s="1">
        <v>1</v>
      </c>
      <c r="AL32" s="49">
        <v>1</v>
      </c>
      <c r="AM32" s="78">
        <v>0</v>
      </c>
      <c r="AN32" s="58">
        <v>1</v>
      </c>
      <c r="AO32" s="7">
        <v>0.87</v>
      </c>
      <c r="AP32" s="50">
        <v>897.8</v>
      </c>
      <c r="AQ32" s="52">
        <v>2843332.6</v>
      </c>
    </row>
    <row r="33" spans="1:43" x14ac:dyDescent="0.2">
      <c r="A33" s="224">
        <v>30</v>
      </c>
      <c r="B33" s="25" t="s">
        <v>155</v>
      </c>
      <c r="C33" s="25" t="s">
        <v>120</v>
      </c>
      <c r="D33" s="25" t="s">
        <v>117</v>
      </c>
      <c r="E33" s="25" t="s">
        <v>110</v>
      </c>
      <c r="F33" s="25" t="s">
        <v>111</v>
      </c>
      <c r="G33" s="25"/>
      <c r="H33" s="25" t="s">
        <v>317</v>
      </c>
      <c r="I33" s="25" t="s">
        <v>363</v>
      </c>
      <c r="J33" s="1">
        <v>1762</v>
      </c>
      <c r="K33" s="25" t="s">
        <v>335</v>
      </c>
      <c r="L33" s="25" t="s">
        <v>514</v>
      </c>
      <c r="M33" s="25" t="s">
        <v>548</v>
      </c>
      <c r="N33" s="25" t="s">
        <v>124</v>
      </c>
      <c r="O33" s="25" t="s">
        <v>115</v>
      </c>
      <c r="P33" s="220" t="s">
        <v>336</v>
      </c>
      <c r="Q33" s="34" t="s">
        <v>706</v>
      </c>
      <c r="R33" s="34" t="s">
        <v>711</v>
      </c>
      <c r="S33" s="53" t="s">
        <v>89</v>
      </c>
      <c r="T33" s="54">
        <v>1031.95</v>
      </c>
      <c r="U33" s="36" t="s">
        <v>336</v>
      </c>
      <c r="V33" s="28">
        <v>1.3839999999999999</v>
      </c>
      <c r="W33" s="1">
        <v>1.03</v>
      </c>
      <c r="X33" s="36" t="s">
        <v>89</v>
      </c>
      <c r="Y33" s="1">
        <v>1</v>
      </c>
      <c r="Z33" s="56">
        <v>1</v>
      </c>
      <c r="AA33" s="35" t="s">
        <v>714</v>
      </c>
      <c r="AB33" s="28">
        <v>1.0740000000000001</v>
      </c>
      <c r="AC33" s="48">
        <v>1</v>
      </c>
      <c r="AD33" s="36" t="s">
        <v>67</v>
      </c>
      <c r="AE33" s="46">
        <v>1.0920000000000001</v>
      </c>
      <c r="AF33" s="49">
        <v>1</v>
      </c>
      <c r="AG33" s="35" t="s">
        <v>732</v>
      </c>
      <c r="AH33" s="1">
        <v>0.83799999999999997</v>
      </c>
      <c r="AI33" s="48">
        <v>0.84</v>
      </c>
      <c r="AJ33" s="36">
        <v>0</v>
      </c>
      <c r="AK33" s="1">
        <v>1</v>
      </c>
      <c r="AL33" s="49">
        <v>1</v>
      </c>
      <c r="AM33" s="78">
        <v>0</v>
      </c>
      <c r="AN33" s="58">
        <v>1</v>
      </c>
      <c r="AO33" s="7">
        <v>0.87</v>
      </c>
      <c r="AP33" s="50">
        <v>897.8</v>
      </c>
      <c r="AQ33" s="52">
        <v>1581923.6</v>
      </c>
    </row>
    <row r="34" spans="1:43" x14ac:dyDescent="0.2">
      <c r="A34" s="224">
        <v>31</v>
      </c>
      <c r="B34" s="25" t="s">
        <v>156</v>
      </c>
      <c r="C34" s="25" t="s">
        <v>120</v>
      </c>
      <c r="D34" s="25" t="s">
        <v>117</v>
      </c>
      <c r="E34" s="25" t="s">
        <v>110</v>
      </c>
      <c r="F34" s="25" t="s">
        <v>111</v>
      </c>
      <c r="G34" s="25"/>
      <c r="H34" s="25" t="s">
        <v>317</v>
      </c>
      <c r="I34" s="25" t="s">
        <v>364</v>
      </c>
      <c r="J34" s="1">
        <v>3029</v>
      </c>
      <c r="K34" s="25" t="s">
        <v>335</v>
      </c>
      <c r="L34" s="25" t="s">
        <v>514</v>
      </c>
      <c r="M34" s="25" t="s">
        <v>549</v>
      </c>
      <c r="N34" s="25" t="s">
        <v>124</v>
      </c>
      <c r="O34" s="25" t="s">
        <v>115</v>
      </c>
      <c r="P34" s="220" t="s">
        <v>336</v>
      </c>
      <c r="Q34" s="34" t="s">
        <v>706</v>
      </c>
      <c r="R34" s="34" t="s">
        <v>711</v>
      </c>
      <c r="S34" s="53" t="s">
        <v>89</v>
      </c>
      <c r="T34" s="54">
        <v>1031.95</v>
      </c>
      <c r="U34" s="36" t="s">
        <v>336</v>
      </c>
      <c r="V34" s="28">
        <v>1.3839999999999999</v>
      </c>
      <c r="W34" s="1">
        <v>1.03</v>
      </c>
      <c r="X34" s="36" t="s">
        <v>89</v>
      </c>
      <c r="Y34" s="1">
        <v>1</v>
      </c>
      <c r="Z34" s="56">
        <v>1</v>
      </c>
      <c r="AA34" s="35" t="s">
        <v>714</v>
      </c>
      <c r="AB34" s="28">
        <v>1.0740000000000001</v>
      </c>
      <c r="AC34" s="48">
        <v>1</v>
      </c>
      <c r="AD34" s="36" t="s">
        <v>67</v>
      </c>
      <c r="AE34" s="46">
        <v>1.0920000000000001</v>
      </c>
      <c r="AF34" s="49">
        <v>1</v>
      </c>
      <c r="AG34" s="35" t="s">
        <v>732</v>
      </c>
      <c r="AH34" s="1">
        <v>0.83799999999999997</v>
      </c>
      <c r="AI34" s="48">
        <v>0.84</v>
      </c>
      <c r="AJ34" s="36">
        <v>8.2200000000000006</v>
      </c>
      <c r="AK34" s="1">
        <v>1</v>
      </c>
      <c r="AL34" s="49">
        <v>1</v>
      </c>
      <c r="AM34" s="78">
        <v>0</v>
      </c>
      <c r="AN34" s="58">
        <v>1</v>
      </c>
      <c r="AO34" s="7">
        <v>0.87</v>
      </c>
      <c r="AP34" s="50">
        <v>897.8</v>
      </c>
      <c r="AQ34" s="52">
        <v>2719436.2</v>
      </c>
    </row>
    <row r="35" spans="1:43" x14ac:dyDescent="0.2">
      <c r="A35" s="224">
        <v>32</v>
      </c>
      <c r="B35" s="25" t="s">
        <v>157</v>
      </c>
      <c r="C35" s="25" t="s">
        <v>120</v>
      </c>
      <c r="D35" s="25" t="s">
        <v>117</v>
      </c>
      <c r="E35" s="25" t="s">
        <v>110</v>
      </c>
      <c r="F35" s="25" t="s">
        <v>111</v>
      </c>
      <c r="G35" s="25"/>
      <c r="H35" s="25" t="s">
        <v>317</v>
      </c>
      <c r="I35" s="25" t="s">
        <v>365</v>
      </c>
      <c r="J35" s="1">
        <v>3094</v>
      </c>
      <c r="K35" s="25" t="s">
        <v>335</v>
      </c>
      <c r="L35" s="25" t="s">
        <v>514</v>
      </c>
      <c r="M35" s="25" t="s">
        <v>550</v>
      </c>
      <c r="N35" s="25" t="s">
        <v>124</v>
      </c>
      <c r="O35" s="25" t="s">
        <v>112</v>
      </c>
      <c r="P35" s="220" t="s">
        <v>336</v>
      </c>
      <c r="Q35" s="34" t="s">
        <v>706</v>
      </c>
      <c r="R35" s="34" t="s">
        <v>711</v>
      </c>
      <c r="S35" s="53" t="s">
        <v>89</v>
      </c>
      <c r="T35" s="54">
        <v>1031.95</v>
      </c>
      <c r="U35" s="36" t="s">
        <v>336</v>
      </c>
      <c r="V35" s="28">
        <v>1.3839999999999999</v>
      </c>
      <c r="W35" s="1">
        <v>1.03</v>
      </c>
      <c r="X35" s="36" t="s">
        <v>89</v>
      </c>
      <c r="Y35" s="1">
        <v>1</v>
      </c>
      <c r="Z35" s="56">
        <v>1</v>
      </c>
      <c r="AA35" s="35" t="s">
        <v>714</v>
      </c>
      <c r="AB35" s="28">
        <v>1.0740000000000001</v>
      </c>
      <c r="AC35" s="48">
        <v>1</v>
      </c>
      <c r="AD35" s="36" t="s">
        <v>67</v>
      </c>
      <c r="AE35" s="46">
        <v>1.0920000000000001</v>
      </c>
      <c r="AF35" s="49">
        <v>1</v>
      </c>
      <c r="AG35" s="35" t="s">
        <v>730</v>
      </c>
      <c r="AH35" s="1">
        <v>1</v>
      </c>
      <c r="AI35" s="48">
        <v>1</v>
      </c>
      <c r="AJ35" s="36">
        <v>0</v>
      </c>
      <c r="AK35" s="1">
        <v>1</v>
      </c>
      <c r="AL35" s="49">
        <v>1</v>
      </c>
      <c r="AM35" s="78">
        <v>0</v>
      </c>
      <c r="AN35" s="58">
        <v>1</v>
      </c>
      <c r="AO35" s="7">
        <v>1.03</v>
      </c>
      <c r="AP35" s="50">
        <v>1062.9100000000001</v>
      </c>
      <c r="AQ35" s="52">
        <v>3288643.54</v>
      </c>
    </row>
    <row r="36" spans="1:43" x14ac:dyDescent="0.2">
      <c r="A36" s="224">
        <v>33</v>
      </c>
      <c r="B36" s="25" t="s">
        <v>158</v>
      </c>
      <c r="C36" s="25" t="s">
        <v>120</v>
      </c>
      <c r="D36" s="25" t="s">
        <v>117</v>
      </c>
      <c r="E36" s="25" t="s">
        <v>110</v>
      </c>
      <c r="F36" s="25" t="s">
        <v>111</v>
      </c>
      <c r="G36" s="25"/>
      <c r="H36" s="25" t="s">
        <v>317</v>
      </c>
      <c r="I36" s="25" t="s">
        <v>366</v>
      </c>
      <c r="J36" s="1">
        <v>3112</v>
      </c>
      <c r="K36" s="25" t="s">
        <v>335</v>
      </c>
      <c r="L36" s="25" t="s">
        <v>514</v>
      </c>
      <c r="M36" s="25" t="s">
        <v>551</v>
      </c>
      <c r="N36" s="25" t="s">
        <v>124</v>
      </c>
      <c r="O36" s="25" t="s">
        <v>112</v>
      </c>
      <c r="P36" s="220" t="s">
        <v>336</v>
      </c>
      <c r="Q36" s="34" t="s">
        <v>706</v>
      </c>
      <c r="R36" s="34" t="s">
        <v>711</v>
      </c>
      <c r="S36" s="53" t="s">
        <v>89</v>
      </c>
      <c r="T36" s="54">
        <v>1031.95</v>
      </c>
      <c r="U36" s="36" t="s">
        <v>336</v>
      </c>
      <c r="V36" s="28">
        <v>1.3839999999999999</v>
      </c>
      <c r="W36" s="1">
        <v>1.03</v>
      </c>
      <c r="X36" s="36" t="s">
        <v>89</v>
      </c>
      <c r="Y36" s="1">
        <v>1</v>
      </c>
      <c r="Z36" s="56">
        <v>1</v>
      </c>
      <c r="AA36" s="35" t="s">
        <v>714</v>
      </c>
      <c r="AB36" s="28">
        <v>1.0740000000000001</v>
      </c>
      <c r="AC36" s="48">
        <v>1</v>
      </c>
      <c r="AD36" s="36" t="s">
        <v>67</v>
      </c>
      <c r="AE36" s="46">
        <v>1.0920000000000001</v>
      </c>
      <c r="AF36" s="49">
        <v>1</v>
      </c>
      <c r="AG36" s="35" t="s">
        <v>730</v>
      </c>
      <c r="AH36" s="1">
        <v>1</v>
      </c>
      <c r="AI36" s="48">
        <v>1</v>
      </c>
      <c r="AJ36" s="36">
        <v>0</v>
      </c>
      <c r="AK36" s="1">
        <v>1</v>
      </c>
      <c r="AL36" s="49">
        <v>1</v>
      </c>
      <c r="AM36" s="78">
        <v>0</v>
      </c>
      <c r="AN36" s="58">
        <v>1</v>
      </c>
      <c r="AO36" s="7">
        <v>1.03</v>
      </c>
      <c r="AP36" s="50">
        <v>1062.9100000000001</v>
      </c>
      <c r="AQ36" s="52">
        <v>3307775.92</v>
      </c>
    </row>
    <row r="37" spans="1:43" x14ac:dyDescent="0.2">
      <c r="A37" s="224">
        <v>34</v>
      </c>
      <c r="B37" s="25" t="s">
        <v>159</v>
      </c>
      <c r="C37" s="25" t="s">
        <v>120</v>
      </c>
      <c r="D37" s="25" t="s">
        <v>117</v>
      </c>
      <c r="E37" s="25" t="s">
        <v>110</v>
      </c>
      <c r="F37" s="25" t="s">
        <v>111</v>
      </c>
      <c r="G37" s="25"/>
      <c r="H37" s="25" t="s">
        <v>317</v>
      </c>
      <c r="I37" s="25" t="s">
        <v>367</v>
      </c>
      <c r="J37" s="1">
        <v>2810</v>
      </c>
      <c r="K37" s="25" t="s">
        <v>335</v>
      </c>
      <c r="L37" s="25" t="s">
        <v>514</v>
      </c>
      <c r="M37" s="25" t="s">
        <v>552</v>
      </c>
      <c r="N37" s="25" t="s">
        <v>124</v>
      </c>
      <c r="O37" s="25" t="s">
        <v>115</v>
      </c>
      <c r="P37" s="220" t="s">
        <v>336</v>
      </c>
      <c r="Q37" s="34" t="s">
        <v>706</v>
      </c>
      <c r="R37" s="34" t="s">
        <v>711</v>
      </c>
      <c r="S37" s="53" t="s">
        <v>89</v>
      </c>
      <c r="T37" s="54">
        <v>1031.95</v>
      </c>
      <c r="U37" s="36" t="s">
        <v>336</v>
      </c>
      <c r="V37" s="28">
        <v>1.3839999999999999</v>
      </c>
      <c r="W37" s="1">
        <v>1.03</v>
      </c>
      <c r="X37" s="36" t="s">
        <v>89</v>
      </c>
      <c r="Y37" s="1">
        <v>1</v>
      </c>
      <c r="Z37" s="56">
        <v>1</v>
      </c>
      <c r="AA37" s="35" t="s">
        <v>714</v>
      </c>
      <c r="AB37" s="28">
        <v>1.0740000000000001</v>
      </c>
      <c r="AC37" s="48">
        <v>1</v>
      </c>
      <c r="AD37" s="36" t="s">
        <v>67</v>
      </c>
      <c r="AE37" s="46">
        <v>1.0920000000000001</v>
      </c>
      <c r="AF37" s="49">
        <v>1</v>
      </c>
      <c r="AG37" s="35" t="s">
        <v>732</v>
      </c>
      <c r="AH37" s="1">
        <v>0.83799999999999997</v>
      </c>
      <c r="AI37" s="48">
        <v>0.84</v>
      </c>
      <c r="AJ37" s="36">
        <v>10.35</v>
      </c>
      <c r="AK37" s="1">
        <v>1</v>
      </c>
      <c r="AL37" s="49">
        <v>1</v>
      </c>
      <c r="AM37" s="78">
        <v>0</v>
      </c>
      <c r="AN37" s="58">
        <v>1</v>
      </c>
      <c r="AO37" s="7">
        <v>0.87</v>
      </c>
      <c r="AP37" s="50">
        <v>897.8</v>
      </c>
      <c r="AQ37" s="52">
        <v>2522818</v>
      </c>
    </row>
    <row r="38" spans="1:43" x14ac:dyDescent="0.2">
      <c r="A38" s="224">
        <v>35</v>
      </c>
      <c r="B38" s="25" t="s">
        <v>160</v>
      </c>
      <c r="C38" s="25" t="s">
        <v>120</v>
      </c>
      <c r="D38" s="25" t="s">
        <v>117</v>
      </c>
      <c r="E38" s="25" t="s">
        <v>110</v>
      </c>
      <c r="F38" s="25" t="s">
        <v>111</v>
      </c>
      <c r="G38" s="25"/>
      <c r="H38" s="25" t="s">
        <v>317</v>
      </c>
      <c r="I38" s="25" t="s">
        <v>368</v>
      </c>
      <c r="J38" s="1">
        <v>2498</v>
      </c>
      <c r="K38" s="25" t="s">
        <v>335</v>
      </c>
      <c r="L38" s="25" t="s">
        <v>514</v>
      </c>
      <c r="M38" s="25" t="s">
        <v>553</v>
      </c>
      <c r="N38" s="25" t="s">
        <v>124</v>
      </c>
      <c r="O38" s="25" t="s">
        <v>115</v>
      </c>
      <c r="P38" s="220" t="s">
        <v>336</v>
      </c>
      <c r="Q38" s="34" t="s">
        <v>706</v>
      </c>
      <c r="R38" s="34" t="s">
        <v>711</v>
      </c>
      <c r="S38" s="53" t="s">
        <v>89</v>
      </c>
      <c r="T38" s="54">
        <v>1031.95</v>
      </c>
      <c r="U38" s="36" t="s">
        <v>336</v>
      </c>
      <c r="V38" s="28">
        <v>1.3839999999999999</v>
      </c>
      <c r="W38" s="1">
        <v>1.03</v>
      </c>
      <c r="X38" s="36" t="s">
        <v>89</v>
      </c>
      <c r="Y38" s="1">
        <v>1</v>
      </c>
      <c r="Z38" s="56">
        <v>1</v>
      </c>
      <c r="AA38" s="35" t="s">
        <v>714</v>
      </c>
      <c r="AB38" s="28">
        <v>1.0740000000000001</v>
      </c>
      <c r="AC38" s="48">
        <v>1</v>
      </c>
      <c r="AD38" s="36" t="s">
        <v>67</v>
      </c>
      <c r="AE38" s="46">
        <v>1.0920000000000001</v>
      </c>
      <c r="AF38" s="49">
        <v>1</v>
      </c>
      <c r="AG38" s="35" t="s">
        <v>732</v>
      </c>
      <c r="AH38" s="1">
        <v>0.83799999999999997</v>
      </c>
      <c r="AI38" s="48">
        <v>0.84</v>
      </c>
      <c r="AJ38" s="36">
        <v>9.02</v>
      </c>
      <c r="AK38" s="1">
        <v>1</v>
      </c>
      <c r="AL38" s="49">
        <v>1</v>
      </c>
      <c r="AM38" s="78">
        <v>0</v>
      </c>
      <c r="AN38" s="58">
        <v>1</v>
      </c>
      <c r="AO38" s="7">
        <v>0.87</v>
      </c>
      <c r="AP38" s="50">
        <v>897.8</v>
      </c>
      <c r="AQ38" s="52">
        <v>2242704.4</v>
      </c>
    </row>
    <row r="39" spans="1:43" x14ac:dyDescent="0.2">
      <c r="A39" s="224">
        <v>36</v>
      </c>
      <c r="B39" s="25" t="s">
        <v>161</v>
      </c>
      <c r="C39" s="25" t="s">
        <v>120</v>
      </c>
      <c r="D39" s="25" t="s">
        <v>117</v>
      </c>
      <c r="E39" s="25" t="s">
        <v>110</v>
      </c>
      <c r="F39" s="25" t="s">
        <v>111</v>
      </c>
      <c r="G39" s="25"/>
      <c r="H39" s="25" t="s">
        <v>317</v>
      </c>
      <c r="I39" s="25" t="s">
        <v>369</v>
      </c>
      <c r="J39" s="1">
        <v>5211</v>
      </c>
      <c r="K39" s="25" t="s">
        <v>335</v>
      </c>
      <c r="L39" s="25" t="s">
        <v>514</v>
      </c>
      <c r="M39" s="25" t="s">
        <v>554</v>
      </c>
      <c r="N39" s="25" t="s">
        <v>124</v>
      </c>
      <c r="O39" s="25" t="s">
        <v>115</v>
      </c>
      <c r="P39" s="220" t="s">
        <v>336</v>
      </c>
      <c r="Q39" s="34" t="s">
        <v>706</v>
      </c>
      <c r="R39" s="34" t="s">
        <v>711</v>
      </c>
      <c r="S39" s="53" t="s">
        <v>89</v>
      </c>
      <c r="T39" s="54">
        <v>1031.95</v>
      </c>
      <c r="U39" s="36" t="s">
        <v>336</v>
      </c>
      <c r="V39" s="28">
        <v>1.3839999999999999</v>
      </c>
      <c r="W39" s="1">
        <v>1.03</v>
      </c>
      <c r="X39" s="36" t="s">
        <v>89</v>
      </c>
      <c r="Y39" s="1">
        <v>1</v>
      </c>
      <c r="Z39" s="56">
        <v>1</v>
      </c>
      <c r="AA39" s="35" t="s">
        <v>715</v>
      </c>
      <c r="AB39" s="28">
        <v>1</v>
      </c>
      <c r="AC39" s="48">
        <v>0.93</v>
      </c>
      <c r="AD39" s="36" t="s">
        <v>67</v>
      </c>
      <c r="AE39" s="46">
        <v>1.0920000000000001</v>
      </c>
      <c r="AF39" s="49">
        <v>1</v>
      </c>
      <c r="AG39" s="35" t="s">
        <v>732</v>
      </c>
      <c r="AH39" s="1">
        <v>0.83799999999999997</v>
      </c>
      <c r="AI39" s="48">
        <v>0.84</v>
      </c>
      <c r="AJ39" s="36">
        <v>2.85</v>
      </c>
      <c r="AK39" s="1">
        <v>1</v>
      </c>
      <c r="AL39" s="49">
        <v>1</v>
      </c>
      <c r="AM39" s="78">
        <v>0</v>
      </c>
      <c r="AN39" s="58">
        <v>1</v>
      </c>
      <c r="AO39" s="7">
        <v>0.8</v>
      </c>
      <c r="AP39" s="50">
        <v>825.56</v>
      </c>
      <c r="AQ39" s="52">
        <v>4301993.16</v>
      </c>
    </row>
    <row r="40" spans="1:43" x14ac:dyDescent="0.2">
      <c r="A40" s="224">
        <v>37</v>
      </c>
      <c r="B40" s="25" t="s">
        <v>162</v>
      </c>
      <c r="C40" s="25" t="s">
        <v>120</v>
      </c>
      <c r="D40" s="25" t="s">
        <v>117</v>
      </c>
      <c r="E40" s="25" t="s">
        <v>110</v>
      </c>
      <c r="F40" s="25" t="s">
        <v>111</v>
      </c>
      <c r="G40" s="25"/>
      <c r="H40" s="25" t="s">
        <v>317</v>
      </c>
      <c r="I40" s="25" t="s">
        <v>370</v>
      </c>
      <c r="J40" s="1">
        <v>4065</v>
      </c>
      <c r="K40" s="25" t="s">
        <v>335</v>
      </c>
      <c r="L40" s="25" t="s">
        <v>514</v>
      </c>
      <c r="M40" s="25" t="s">
        <v>555</v>
      </c>
      <c r="N40" s="25" t="s">
        <v>124</v>
      </c>
      <c r="O40" s="25" t="s">
        <v>115</v>
      </c>
      <c r="P40" s="220" t="s">
        <v>336</v>
      </c>
      <c r="Q40" s="34" t="s">
        <v>706</v>
      </c>
      <c r="R40" s="34" t="s">
        <v>711</v>
      </c>
      <c r="S40" s="53" t="s">
        <v>89</v>
      </c>
      <c r="T40" s="54">
        <v>1031.95</v>
      </c>
      <c r="U40" s="36" t="s">
        <v>336</v>
      </c>
      <c r="V40" s="28">
        <v>1.3839999999999999</v>
      </c>
      <c r="W40" s="1">
        <v>1.03</v>
      </c>
      <c r="X40" s="36" t="s">
        <v>89</v>
      </c>
      <c r="Y40" s="1">
        <v>1</v>
      </c>
      <c r="Z40" s="56">
        <v>1</v>
      </c>
      <c r="AA40" s="35" t="s">
        <v>714</v>
      </c>
      <c r="AB40" s="28">
        <v>1.0740000000000001</v>
      </c>
      <c r="AC40" s="48">
        <v>1</v>
      </c>
      <c r="AD40" s="36" t="s">
        <v>67</v>
      </c>
      <c r="AE40" s="46">
        <v>1.0920000000000001</v>
      </c>
      <c r="AF40" s="49">
        <v>1</v>
      </c>
      <c r="AG40" s="35" t="s">
        <v>732</v>
      </c>
      <c r="AH40" s="1">
        <v>0.83799999999999997</v>
      </c>
      <c r="AI40" s="48">
        <v>0.84</v>
      </c>
      <c r="AJ40" s="36">
        <v>6.05</v>
      </c>
      <c r="AK40" s="1">
        <v>1</v>
      </c>
      <c r="AL40" s="49">
        <v>1</v>
      </c>
      <c r="AM40" s="78">
        <v>0</v>
      </c>
      <c r="AN40" s="58">
        <v>1</v>
      </c>
      <c r="AO40" s="7">
        <v>0.87</v>
      </c>
      <c r="AP40" s="50">
        <v>897.8</v>
      </c>
      <c r="AQ40" s="52">
        <v>3649557</v>
      </c>
    </row>
    <row r="41" spans="1:43" x14ac:dyDescent="0.2">
      <c r="A41" s="224">
        <v>38</v>
      </c>
      <c r="B41" s="25" t="s">
        <v>163</v>
      </c>
      <c r="C41" s="25" t="s">
        <v>120</v>
      </c>
      <c r="D41" s="25" t="s">
        <v>117</v>
      </c>
      <c r="E41" s="25" t="s">
        <v>110</v>
      </c>
      <c r="F41" s="25" t="s">
        <v>111</v>
      </c>
      <c r="G41" s="25"/>
      <c r="H41" s="25" t="s">
        <v>317</v>
      </c>
      <c r="I41" s="25" t="s">
        <v>371</v>
      </c>
      <c r="J41" s="1">
        <v>4867</v>
      </c>
      <c r="K41" s="25" t="s">
        <v>335</v>
      </c>
      <c r="L41" s="25" t="s">
        <v>514</v>
      </c>
      <c r="M41" s="25" t="s">
        <v>556</v>
      </c>
      <c r="N41" s="25" t="s">
        <v>124</v>
      </c>
      <c r="O41" s="25" t="s">
        <v>115</v>
      </c>
      <c r="P41" s="220" t="s">
        <v>336</v>
      </c>
      <c r="Q41" s="34" t="s">
        <v>706</v>
      </c>
      <c r="R41" s="34" t="s">
        <v>711</v>
      </c>
      <c r="S41" s="53" t="s">
        <v>89</v>
      </c>
      <c r="T41" s="54">
        <v>1031.95</v>
      </c>
      <c r="U41" s="36" t="s">
        <v>336</v>
      </c>
      <c r="V41" s="28">
        <v>1.3839999999999999</v>
      </c>
      <c r="W41" s="1">
        <v>1.03</v>
      </c>
      <c r="X41" s="36" t="s">
        <v>89</v>
      </c>
      <c r="Y41" s="1">
        <v>1</v>
      </c>
      <c r="Z41" s="56">
        <v>1</v>
      </c>
      <c r="AA41" s="35" t="s">
        <v>714</v>
      </c>
      <c r="AB41" s="28">
        <v>1.0740000000000001</v>
      </c>
      <c r="AC41" s="48">
        <v>1</v>
      </c>
      <c r="AD41" s="36" t="s">
        <v>67</v>
      </c>
      <c r="AE41" s="46">
        <v>1.0920000000000001</v>
      </c>
      <c r="AF41" s="49">
        <v>1</v>
      </c>
      <c r="AG41" s="35" t="s">
        <v>732</v>
      </c>
      <c r="AH41" s="1">
        <v>0.83799999999999997</v>
      </c>
      <c r="AI41" s="48">
        <v>0.84</v>
      </c>
      <c r="AJ41" s="36">
        <v>1.4</v>
      </c>
      <c r="AK41" s="1">
        <v>1</v>
      </c>
      <c r="AL41" s="49">
        <v>1</v>
      </c>
      <c r="AM41" s="78">
        <v>0</v>
      </c>
      <c r="AN41" s="58">
        <v>1</v>
      </c>
      <c r="AO41" s="7">
        <v>0.87</v>
      </c>
      <c r="AP41" s="50">
        <v>897.8</v>
      </c>
      <c r="AQ41" s="52">
        <v>4369592.5999999996</v>
      </c>
    </row>
    <row r="42" spans="1:43" x14ac:dyDescent="0.2">
      <c r="A42" s="224">
        <v>39</v>
      </c>
      <c r="B42" s="25" t="s">
        <v>164</v>
      </c>
      <c r="C42" s="25" t="s">
        <v>120</v>
      </c>
      <c r="D42" s="25" t="s">
        <v>117</v>
      </c>
      <c r="E42" s="25" t="s">
        <v>110</v>
      </c>
      <c r="F42" s="25" t="s">
        <v>111</v>
      </c>
      <c r="G42" s="25"/>
      <c r="H42" s="25" t="s">
        <v>319</v>
      </c>
      <c r="I42" s="25" t="s">
        <v>372</v>
      </c>
      <c r="J42" s="1">
        <v>1948</v>
      </c>
      <c r="K42" s="25" t="s">
        <v>335</v>
      </c>
      <c r="L42" s="25" t="s">
        <v>515</v>
      </c>
      <c r="M42" s="25" t="s">
        <v>557</v>
      </c>
      <c r="N42" s="25" t="s">
        <v>124</v>
      </c>
      <c r="O42" s="25" t="s">
        <v>115</v>
      </c>
      <c r="P42" s="220" t="s">
        <v>333</v>
      </c>
      <c r="Q42" s="34" t="s">
        <v>712</v>
      </c>
      <c r="R42" s="34" t="s">
        <v>710</v>
      </c>
      <c r="S42" s="53" t="s">
        <v>89</v>
      </c>
      <c r="T42" s="54">
        <v>1031.95</v>
      </c>
      <c r="U42" s="36" t="s">
        <v>333</v>
      </c>
      <c r="V42" s="28">
        <v>1.3420000000000001</v>
      </c>
      <c r="W42" s="1">
        <v>1</v>
      </c>
      <c r="X42" s="36" t="s">
        <v>89</v>
      </c>
      <c r="Y42" s="1">
        <v>1</v>
      </c>
      <c r="Z42" s="56">
        <v>1</v>
      </c>
      <c r="AA42" s="35" t="s">
        <v>714</v>
      </c>
      <c r="AB42" s="28">
        <v>1.0740000000000001</v>
      </c>
      <c r="AC42" s="48">
        <v>1</v>
      </c>
      <c r="AD42" s="36" t="s">
        <v>67</v>
      </c>
      <c r="AE42" s="46">
        <v>1.0920000000000001</v>
      </c>
      <c r="AF42" s="49">
        <v>1</v>
      </c>
      <c r="AG42" s="35" t="s">
        <v>732</v>
      </c>
      <c r="AH42" s="1">
        <v>0.83799999999999997</v>
      </c>
      <c r="AI42" s="48">
        <v>0.84</v>
      </c>
      <c r="AJ42" s="36">
        <v>0</v>
      </c>
      <c r="AK42" s="1">
        <v>1</v>
      </c>
      <c r="AL42" s="49">
        <v>1</v>
      </c>
      <c r="AM42" s="78">
        <v>0</v>
      </c>
      <c r="AN42" s="58">
        <v>1</v>
      </c>
      <c r="AO42" s="7">
        <v>0.84</v>
      </c>
      <c r="AP42" s="50">
        <v>866.84</v>
      </c>
      <c r="AQ42" s="52">
        <v>1688604.32</v>
      </c>
    </row>
    <row r="43" spans="1:43" x14ac:dyDescent="0.2">
      <c r="A43" s="224">
        <v>40</v>
      </c>
      <c r="B43" s="25" t="s">
        <v>165</v>
      </c>
      <c r="C43" s="25" t="s">
        <v>120</v>
      </c>
      <c r="D43" s="25" t="s">
        <v>117</v>
      </c>
      <c r="E43" s="25" t="s">
        <v>110</v>
      </c>
      <c r="F43" s="25" t="s">
        <v>111</v>
      </c>
      <c r="G43" s="25"/>
      <c r="H43" s="25" t="s">
        <v>319</v>
      </c>
      <c r="I43" s="25" t="s">
        <v>373</v>
      </c>
      <c r="J43" s="1">
        <v>1994</v>
      </c>
      <c r="K43" s="25" t="s">
        <v>335</v>
      </c>
      <c r="L43" s="25" t="s">
        <v>514</v>
      </c>
      <c r="M43" s="25" t="s">
        <v>558</v>
      </c>
      <c r="N43" s="25" t="s">
        <v>124</v>
      </c>
      <c r="O43" s="25" t="s">
        <v>112</v>
      </c>
      <c r="P43" s="220" t="s">
        <v>333</v>
      </c>
      <c r="Q43" s="34" t="s">
        <v>712</v>
      </c>
      <c r="R43" s="34" t="s">
        <v>710</v>
      </c>
      <c r="S43" s="53" t="s">
        <v>89</v>
      </c>
      <c r="T43" s="54">
        <v>1031.95</v>
      </c>
      <c r="U43" s="36" t="s">
        <v>333</v>
      </c>
      <c r="V43" s="28">
        <v>1.3420000000000001</v>
      </c>
      <c r="W43" s="1">
        <v>1</v>
      </c>
      <c r="X43" s="36" t="s">
        <v>89</v>
      </c>
      <c r="Y43" s="1">
        <v>1</v>
      </c>
      <c r="Z43" s="56">
        <v>1</v>
      </c>
      <c r="AA43" s="35" t="s">
        <v>714</v>
      </c>
      <c r="AB43" s="28">
        <v>1.0740000000000001</v>
      </c>
      <c r="AC43" s="48">
        <v>1</v>
      </c>
      <c r="AD43" s="36" t="s">
        <v>67</v>
      </c>
      <c r="AE43" s="46">
        <v>1.0920000000000001</v>
      </c>
      <c r="AF43" s="49">
        <v>1</v>
      </c>
      <c r="AG43" s="35" t="s">
        <v>730</v>
      </c>
      <c r="AH43" s="1">
        <v>1</v>
      </c>
      <c r="AI43" s="48">
        <v>1</v>
      </c>
      <c r="AJ43" s="36">
        <v>0</v>
      </c>
      <c r="AK43" s="1">
        <v>1</v>
      </c>
      <c r="AL43" s="49">
        <v>1</v>
      </c>
      <c r="AM43" s="78">
        <v>0</v>
      </c>
      <c r="AN43" s="58">
        <v>1</v>
      </c>
      <c r="AO43" s="7">
        <v>1</v>
      </c>
      <c r="AP43" s="50">
        <v>1031.95</v>
      </c>
      <c r="AQ43" s="52">
        <v>2057708.3</v>
      </c>
    </row>
    <row r="44" spans="1:43" x14ac:dyDescent="0.2">
      <c r="A44" s="224">
        <v>41</v>
      </c>
      <c r="B44" s="25" t="s">
        <v>166</v>
      </c>
      <c r="C44" s="25" t="s">
        <v>120</v>
      </c>
      <c r="D44" s="25" t="s">
        <v>117</v>
      </c>
      <c r="E44" s="25" t="s">
        <v>110</v>
      </c>
      <c r="F44" s="25" t="s">
        <v>111</v>
      </c>
      <c r="G44" s="25"/>
      <c r="H44" s="25" t="s">
        <v>319</v>
      </c>
      <c r="I44" s="25" t="s">
        <v>374</v>
      </c>
      <c r="J44" s="1">
        <v>2204</v>
      </c>
      <c r="K44" s="25" t="s">
        <v>335</v>
      </c>
      <c r="L44" s="25" t="s">
        <v>514</v>
      </c>
      <c r="M44" s="25" t="s">
        <v>559</v>
      </c>
      <c r="N44" s="25" t="s">
        <v>124</v>
      </c>
      <c r="O44" s="25" t="s">
        <v>112</v>
      </c>
      <c r="P44" s="220" t="s">
        <v>333</v>
      </c>
      <c r="Q44" s="34" t="s">
        <v>712</v>
      </c>
      <c r="R44" s="34" t="s">
        <v>710</v>
      </c>
      <c r="S44" s="53" t="s">
        <v>89</v>
      </c>
      <c r="T44" s="54">
        <v>1031.95</v>
      </c>
      <c r="U44" s="36" t="s">
        <v>333</v>
      </c>
      <c r="V44" s="28">
        <v>1.3420000000000001</v>
      </c>
      <c r="W44" s="1">
        <v>1</v>
      </c>
      <c r="X44" s="36" t="s">
        <v>89</v>
      </c>
      <c r="Y44" s="1">
        <v>1</v>
      </c>
      <c r="Z44" s="56">
        <v>1</v>
      </c>
      <c r="AA44" s="35" t="s">
        <v>714</v>
      </c>
      <c r="AB44" s="28">
        <v>1.0740000000000001</v>
      </c>
      <c r="AC44" s="48">
        <v>1</v>
      </c>
      <c r="AD44" s="36" t="s">
        <v>67</v>
      </c>
      <c r="AE44" s="46">
        <v>1.0920000000000001</v>
      </c>
      <c r="AF44" s="49">
        <v>1</v>
      </c>
      <c r="AG44" s="35" t="s">
        <v>730</v>
      </c>
      <c r="AH44" s="1">
        <v>1</v>
      </c>
      <c r="AI44" s="48">
        <v>1</v>
      </c>
      <c r="AJ44" s="36">
        <v>0</v>
      </c>
      <c r="AK44" s="1">
        <v>1</v>
      </c>
      <c r="AL44" s="49">
        <v>1</v>
      </c>
      <c r="AM44" s="78">
        <v>0</v>
      </c>
      <c r="AN44" s="58">
        <v>1</v>
      </c>
      <c r="AO44" s="7">
        <v>1</v>
      </c>
      <c r="AP44" s="50">
        <v>1031.95</v>
      </c>
      <c r="AQ44" s="52">
        <v>2274417.7999999998</v>
      </c>
    </row>
    <row r="45" spans="1:43" x14ac:dyDescent="0.2">
      <c r="A45" s="224">
        <v>42</v>
      </c>
      <c r="B45" s="25" t="s">
        <v>167</v>
      </c>
      <c r="C45" s="25" t="s">
        <v>120</v>
      </c>
      <c r="D45" s="25" t="s">
        <v>117</v>
      </c>
      <c r="E45" s="25" t="s">
        <v>110</v>
      </c>
      <c r="F45" s="25" t="s">
        <v>111</v>
      </c>
      <c r="G45" s="25"/>
      <c r="H45" s="25" t="s">
        <v>319</v>
      </c>
      <c r="I45" s="25" t="s">
        <v>375</v>
      </c>
      <c r="J45" s="1">
        <v>1702</v>
      </c>
      <c r="K45" s="25" t="s">
        <v>335</v>
      </c>
      <c r="L45" s="25" t="s">
        <v>514</v>
      </c>
      <c r="M45" s="25" t="s">
        <v>560</v>
      </c>
      <c r="N45" s="25" t="s">
        <v>124</v>
      </c>
      <c r="O45" s="25" t="s">
        <v>112</v>
      </c>
      <c r="P45" s="220" t="s">
        <v>333</v>
      </c>
      <c r="Q45" s="34" t="s">
        <v>712</v>
      </c>
      <c r="R45" s="34" t="s">
        <v>710</v>
      </c>
      <c r="S45" s="53" t="s">
        <v>89</v>
      </c>
      <c r="T45" s="54">
        <v>1031.95</v>
      </c>
      <c r="U45" s="36" t="s">
        <v>333</v>
      </c>
      <c r="V45" s="28">
        <v>1.3420000000000001</v>
      </c>
      <c r="W45" s="1">
        <v>1</v>
      </c>
      <c r="X45" s="36" t="s">
        <v>89</v>
      </c>
      <c r="Y45" s="1">
        <v>1</v>
      </c>
      <c r="Z45" s="56">
        <v>1</v>
      </c>
      <c r="AA45" s="35" t="s">
        <v>714</v>
      </c>
      <c r="AB45" s="28">
        <v>1.0740000000000001</v>
      </c>
      <c r="AC45" s="48">
        <v>1</v>
      </c>
      <c r="AD45" s="36" t="s">
        <v>67</v>
      </c>
      <c r="AE45" s="46">
        <v>1.0920000000000001</v>
      </c>
      <c r="AF45" s="49">
        <v>1</v>
      </c>
      <c r="AG45" s="35" t="s">
        <v>730</v>
      </c>
      <c r="AH45" s="1">
        <v>1</v>
      </c>
      <c r="AI45" s="48">
        <v>1</v>
      </c>
      <c r="AJ45" s="36">
        <v>0</v>
      </c>
      <c r="AK45" s="1">
        <v>1</v>
      </c>
      <c r="AL45" s="49">
        <v>1</v>
      </c>
      <c r="AM45" s="78">
        <v>0</v>
      </c>
      <c r="AN45" s="58">
        <v>1</v>
      </c>
      <c r="AO45" s="7">
        <v>1</v>
      </c>
      <c r="AP45" s="50">
        <v>1031.95</v>
      </c>
      <c r="AQ45" s="52">
        <v>1756378.9</v>
      </c>
    </row>
    <row r="46" spans="1:43" x14ac:dyDescent="0.2">
      <c r="A46" s="224">
        <v>43</v>
      </c>
      <c r="B46" s="25" t="s">
        <v>168</v>
      </c>
      <c r="C46" s="25" t="s">
        <v>120</v>
      </c>
      <c r="D46" s="25" t="s">
        <v>117</v>
      </c>
      <c r="E46" s="25" t="s">
        <v>110</v>
      </c>
      <c r="F46" s="25" t="s">
        <v>111</v>
      </c>
      <c r="G46" s="25"/>
      <c r="H46" s="25" t="s">
        <v>319</v>
      </c>
      <c r="I46" s="25" t="s">
        <v>376</v>
      </c>
      <c r="J46" s="1">
        <v>1298</v>
      </c>
      <c r="K46" s="25" t="s">
        <v>332</v>
      </c>
      <c r="L46" s="25" t="s">
        <v>514</v>
      </c>
      <c r="M46" s="25" t="s">
        <v>561</v>
      </c>
      <c r="N46" s="25" t="s">
        <v>124</v>
      </c>
      <c r="O46" s="25" t="s">
        <v>112</v>
      </c>
      <c r="P46" s="220" t="s">
        <v>333</v>
      </c>
      <c r="Q46" s="34" t="s">
        <v>712</v>
      </c>
      <c r="R46" s="34" t="s">
        <v>710</v>
      </c>
      <c r="S46" s="53" t="s">
        <v>89</v>
      </c>
      <c r="T46" s="54">
        <v>1031.95</v>
      </c>
      <c r="U46" s="36" t="s">
        <v>333</v>
      </c>
      <c r="V46" s="28">
        <v>1.3420000000000001</v>
      </c>
      <c r="W46" s="1">
        <v>1</v>
      </c>
      <c r="X46" s="36" t="s">
        <v>89</v>
      </c>
      <c r="Y46" s="1">
        <v>1</v>
      </c>
      <c r="Z46" s="56">
        <v>1</v>
      </c>
      <c r="AA46" s="35" t="s">
        <v>714</v>
      </c>
      <c r="AB46" s="28">
        <v>1.0740000000000001</v>
      </c>
      <c r="AC46" s="48">
        <v>1</v>
      </c>
      <c r="AD46" s="36" t="s">
        <v>67</v>
      </c>
      <c r="AE46" s="46">
        <v>1.0920000000000001</v>
      </c>
      <c r="AF46" s="49">
        <v>1</v>
      </c>
      <c r="AG46" s="35" t="s">
        <v>730</v>
      </c>
      <c r="AH46" s="1">
        <v>1</v>
      </c>
      <c r="AI46" s="48">
        <v>1</v>
      </c>
      <c r="AJ46" s="36">
        <v>0</v>
      </c>
      <c r="AK46" s="1">
        <v>1</v>
      </c>
      <c r="AL46" s="49">
        <v>1</v>
      </c>
      <c r="AM46" s="78">
        <v>0</v>
      </c>
      <c r="AN46" s="58">
        <v>1</v>
      </c>
      <c r="AO46" s="7">
        <v>1</v>
      </c>
      <c r="AP46" s="50">
        <v>1031.95</v>
      </c>
      <c r="AQ46" s="52">
        <v>1339471.1000000001</v>
      </c>
    </row>
    <row r="47" spans="1:43" x14ac:dyDescent="0.2">
      <c r="A47" s="224">
        <v>44</v>
      </c>
      <c r="B47" s="25" t="s">
        <v>169</v>
      </c>
      <c r="C47" s="25" t="s">
        <v>120</v>
      </c>
      <c r="D47" s="25" t="s">
        <v>117</v>
      </c>
      <c r="E47" s="25" t="s">
        <v>110</v>
      </c>
      <c r="F47" s="25" t="s">
        <v>111</v>
      </c>
      <c r="G47" s="25"/>
      <c r="H47" s="25" t="s">
        <v>315</v>
      </c>
      <c r="I47" s="25" t="s">
        <v>377</v>
      </c>
      <c r="J47" s="1">
        <v>1284</v>
      </c>
      <c r="K47" s="25" t="s">
        <v>332</v>
      </c>
      <c r="L47" s="25" t="s">
        <v>514</v>
      </c>
      <c r="M47" s="25" t="s">
        <v>562</v>
      </c>
      <c r="N47" s="25" t="s">
        <v>124</v>
      </c>
      <c r="O47" s="25" t="s">
        <v>112</v>
      </c>
      <c r="P47" s="220" t="s">
        <v>333</v>
      </c>
      <c r="Q47" s="34" t="s">
        <v>712</v>
      </c>
      <c r="R47" s="34" t="s">
        <v>710</v>
      </c>
      <c r="S47" s="53" t="s">
        <v>89</v>
      </c>
      <c r="T47" s="54">
        <v>1031.95</v>
      </c>
      <c r="U47" s="36" t="s">
        <v>333</v>
      </c>
      <c r="V47" s="28">
        <v>1.3420000000000001</v>
      </c>
      <c r="W47" s="1">
        <v>1</v>
      </c>
      <c r="X47" s="36" t="s">
        <v>89</v>
      </c>
      <c r="Y47" s="1">
        <v>1</v>
      </c>
      <c r="Z47" s="56">
        <v>1</v>
      </c>
      <c r="AA47" s="35" t="s">
        <v>714</v>
      </c>
      <c r="AB47" s="28">
        <v>1.0740000000000001</v>
      </c>
      <c r="AC47" s="48">
        <v>1</v>
      </c>
      <c r="AD47" s="36" t="s">
        <v>67</v>
      </c>
      <c r="AE47" s="46">
        <v>1.0920000000000001</v>
      </c>
      <c r="AF47" s="49">
        <v>1</v>
      </c>
      <c r="AG47" s="35" t="s">
        <v>730</v>
      </c>
      <c r="AH47" s="1">
        <v>1</v>
      </c>
      <c r="AI47" s="48">
        <v>1</v>
      </c>
      <c r="AJ47" s="36">
        <v>0</v>
      </c>
      <c r="AK47" s="1">
        <v>1</v>
      </c>
      <c r="AL47" s="49">
        <v>1</v>
      </c>
      <c r="AM47" s="78">
        <v>0</v>
      </c>
      <c r="AN47" s="58">
        <v>1</v>
      </c>
      <c r="AO47" s="7">
        <v>1</v>
      </c>
      <c r="AP47" s="50">
        <v>1031.95</v>
      </c>
      <c r="AQ47" s="52">
        <v>1325023.8</v>
      </c>
    </row>
    <row r="48" spans="1:43" x14ac:dyDescent="0.2">
      <c r="A48" s="224">
        <v>45</v>
      </c>
      <c r="B48" s="25" t="s">
        <v>170</v>
      </c>
      <c r="C48" s="25" t="s">
        <v>120</v>
      </c>
      <c r="D48" s="25" t="s">
        <v>117</v>
      </c>
      <c r="E48" s="25" t="s">
        <v>110</v>
      </c>
      <c r="F48" s="25" t="s">
        <v>111</v>
      </c>
      <c r="G48" s="25"/>
      <c r="H48" s="25" t="s">
        <v>313</v>
      </c>
      <c r="I48" s="25" t="s">
        <v>378</v>
      </c>
      <c r="J48" s="1">
        <v>1500</v>
      </c>
      <c r="K48" s="25" t="s">
        <v>329</v>
      </c>
      <c r="L48" s="25" t="s">
        <v>512</v>
      </c>
      <c r="M48" s="25" t="s">
        <v>563</v>
      </c>
      <c r="N48" s="25" t="s">
        <v>564</v>
      </c>
      <c r="O48" s="25" t="s">
        <v>112</v>
      </c>
      <c r="P48" s="220" t="s">
        <v>333</v>
      </c>
      <c r="Q48" s="34" t="s">
        <v>712</v>
      </c>
      <c r="R48" s="34" t="s">
        <v>710</v>
      </c>
      <c r="S48" s="53" t="s">
        <v>20</v>
      </c>
      <c r="T48" s="54">
        <v>1031.95</v>
      </c>
      <c r="U48" s="36" t="s">
        <v>333</v>
      </c>
      <c r="V48" s="28">
        <v>1.3420000000000001</v>
      </c>
      <c r="W48" s="1">
        <v>1</v>
      </c>
      <c r="X48" s="36" t="s">
        <v>87</v>
      </c>
      <c r="Y48" s="1">
        <v>0.51</v>
      </c>
      <c r="Z48" s="56">
        <v>0.51</v>
      </c>
      <c r="AA48" s="35" t="s">
        <v>714</v>
      </c>
      <c r="AB48" s="28">
        <v>1.0740000000000001</v>
      </c>
      <c r="AC48" s="48">
        <v>1</v>
      </c>
      <c r="AD48" s="36" t="s">
        <v>67</v>
      </c>
      <c r="AE48" s="46">
        <v>1.0920000000000001</v>
      </c>
      <c r="AF48" s="49">
        <v>1</v>
      </c>
      <c r="AG48" s="35" t="s">
        <v>730</v>
      </c>
      <c r="AH48" s="1">
        <v>1</v>
      </c>
      <c r="AI48" s="48">
        <v>1</v>
      </c>
      <c r="AJ48" s="36">
        <v>0</v>
      </c>
      <c r="AK48" s="1">
        <v>1</v>
      </c>
      <c r="AL48" s="49">
        <v>1</v>
      </c>
      <c r="AM48" s="78">
        <v>0</v>
      </c>
      <c r="AN48" s="58">
        <v>1</v>
      </c>
      <c r="AO48" s="7">
        <v>0.51</v>
      </c>
      <c r="AP48" s="50">
        <v>526.29</v>
      </c>
      <c r="AQ48" s="52">
        <v>789435</v>
      </c>
    </row>
    <row r="49" spans="1:43" x14ac:dyDescent="0.2">
      <c r="A49" s="224">
        <v>46</v>
      </c>
      <c r="B49" s="25" t="s">
        <v>171</v>
      </c>
      <c r="C49" s="25" t="s">
        <v>120</v>
      </c>
      <c r="D49" s="25" t="s">
        <v>117</v>
      </c>
      <c r="E49" s="25" t="s">
        <v>110</v>
      </c>
      <c r="F49" s="25" t="s">
        <v>111</v>
      </c>
      <c r="G49" s="25"/>
      <c r="H49" s="25" t="s">
        <v>313</v>
      </c>
      <c r="I49" s="25" t="s">
        <v>379</v>
      </c>
      <c r="J49" s="1">
        <v>1500</v>
      </c>
      <c r="K49" s="25" t="s">
        <v>329</v>
      </c>
      <c r="L49" s="25" t="s">
        <v>512</v>
      </c>
      <c r="M49" s="25" t="s">
        <v>565</v>
      </c>
      <c r="N49" s="25" t="s">
        <v>124</v>
      </c>
      <c r="O49" s="25" t="s">
        <v>112</v>
      </c>
      <c r="P49" s="220" t="s">
        <v>333</v>
      </c>
      <c r="Q49" s="34" t="s">
        <v>712</v>
      </c>
      <c r="R49" s="34" t="s">
        <v>710</v>
      </c>
      <c r="S49" s="53" t="s">
        <v>20</v>
      </c>
      <c r="T49" s="54">
        <v>1031.95</v>
      </c>
      <c r="U49" s="36" t="s">
        <v>333</v>
      </c>
      <c r="V49" s="28">
        <v>1.3420000000000001</v>
      </c>
      <c r="W49" s="1">
        <v>1</v>
      </c>
      <c r="X49" s="36" t="s">
        <v>87</v>
      </c>
      <c r="Y49" s="1">
        <v>0.51</v>
      </c>
      <c r="Z49" s="56">
        <v>0.51</v>
      </c>
      <c r="AA49" s="35" t="s">
        <v>714</v>
      </c>
      <c r="AB49" s="28">
        <v>1.0740000000000001</v>
      </c>
      <c r="AC49" s="48">
        <v>1</v>
      </c>
      <c r="AD49" s="36" t="s">
        <v>67</v>
      </c>
      <c r="AE49" s="46">
        <v>1.0920000000000001</v>
      </c>
      <c r="AF49" s="49">
        <v>1</v>
      </c>
      <c r="AG49" s="35" t="s">
        <v>730</v>
      </c>
      <c r="AH49" s="1">
        <v>1</v>
      </c>
      <c r="AI49" s="48">
        <v>1</v>
      </c>
      <c r="AJ49" s="36">
        <v>0</v>
      </c>
      <c r="AK49" s="1">
        <v>1</v>
      </c>
      <c r="AL49" s="49">
        <v>1</v>
      </c>
      <c r="AM49" s="78">
        <v>0</v>
      </c>
      <c r="AN49" s="58">
        <v>1</v>
      </c>
      <c r="AO49" s="7">
        <v>0.51</v>
      </c>
      <c r="AP49" s="50">
        <v>526.29</v>
      </c>
      <c r="AQ49" s="52">
        <v>789435</v>
      </c>
    </row>
    <row r="50" spans="1:43" x14ac:dyDescent="0.2">
      <c r="A50" s="224">
        <v>47</v>
      </c>
      <c r="B50" s="25" t="s">
        <v>172</v>
      </c>
      <c r="C50" s="25" t="s">
        <v>120</v>
      </c>
      <c r="D50" s="25" t="s">
        <v>117</v>
      </c>
      <c r="E50" s="25" t="s">
        <v>110</v>
      </c>
      <c r="F50" s="25" t="s">
        <v>111</v>
      </c>
      <c r="G50" s="25"/>
      <c r="H50" s="25" t="s">
        <v>313</v>
      </c>
      <c r="I50" s="25" t="s">
        <v>380</v>
      </c>
      <c r="J50" s="1">
        <v>1500</v>
      </c>
      <c r="K50" s="25" t="s">
        <v>381</v>
      </c>
      <c r="L50" s="25" t="s">
        <v>516</v>
      </c>
      <c r="M50" s="25" t="s">
        <v>566</v>
      </c>
      <c r="N50" s="25" t="s">
        <v>124</v>
      </c>
      <c r="O50" s="25" t="s">
        <v>112</v>
      </c>
      <c r="P50" s="220" t="s">
        <v>336</v>
      </c>
      <c r="Q50" s="34" t="s">
        <v>706</v>
      </c>
      <c r="R50" s="34" t="s">
        <v>711</v>
      </c>
      <c r="S50" s="53" t="s">
        <v>20</v>
      </c>
      <c r="T50" s="54">
        <v>1031.95</v>
      </c>
      <c r="U50" s="36" t="s">
        <v>336</v>
      </c>
      <c r="V50" s="28">
        <v>1.3839999999999999</v>
      </c>
      <c r="W50" s="1">
        <v>1.03</v>
      </c>
      <c r="X50" s="36" t="s">
        <v>87</v>
      </c>
      <c r="Y50" s="1">
        <v>0.51</v>
      </c>
      <c r="Z50" s="56">
        <v>0.51</v>
      </c>
      <c r="AA50" s="35" t="s">
        <v>714</v>
      </c>
      <c r="AB50" s="28">
        <v>1.0740000000000001</v>
      </c>
      <c r="AC50" s="48">
        <v>1</v>
      </c>
      <c r="AD50" s="36" t="s">
        <v>67</v>
      </c>
      <c r="AE50" s="46">
        <v>1.0920000000000001</v>
      </c>
      <c r="AF50" s="49">
        <v>1</v>
      </c>
      <c r="AG50" s="35" t="s">
        <v>730</v>
      </c>
      <c r="AH50" s="1">
        <v>1</v>
      </c>
      <c r="AI50" s="48">
        <v>1</v>
      </c>
      <c r="AJ50" s="36">
        <v>0</v>
      </c>
      <c r="AK50" s="1">
        <v>1</v>
      </c>
      <c r="AL50" s="49">
        <v>1</v>
      </c>
      <c r="AM50" s="78">
        <v>0</v>
      </c>
      <c r="AN50" s="58">
        <v>1</v>
      </c>
      <c r="AO50" s="7">
        <v>0.53</v>
      </c>
      <c r="AP50" s="50">
        <v>546.92999999999995</v>
      </c>
      <c r="AQ50" s="52">
        <v>820395</v>
      </c>
    </row>
    <row r="51" spans="1:43" x14ac:dyDescent="0.2">
      <c r="A51" s="224">
        <v>48</v>
      </c>
      <c r="B51" s="25" t="s">
        <v>173</v>
      </c>
      <c r="C51" s="25" t="s">
        <v>120</v>
      </c>
      <c r="D51" s="25" t="s">
        <v>117</v>
      </c>
      <c r="E51" s="25" t="s">
        <v>110</v>
      </c>
      <c r="F51" s="25" t="s">
        <v>111</v>
      </c>
      <c r="G51" s="25"/>
      <c r="H51" s="25" t="s">
        <v>320</v>
      </c>
      <c r="I51" s="25" t="s">
        <v>382</v>
      </c>
      <c r="J51" s="1">
        <v>1366</v>
      </c>
      <c r="K51" s="25" t="s">
        <v>381</v>
      </c>
      <c r="L51" s="25" t="s">
        <v>517</v>
      </c>
      <c r="M51" s="25" t="s">
        <v>567</v>
      </c>
      <c r="N51" s="25" t="s">
        <v>124</v>
      </c>
      <c r="O51" s="25" t="s">
        <v>112</v>
      </c>
      <c r="P51" s="220" t="s">
        <v>336</v>
      </c>
      <c r="Q51" s="34" t="s">
        <v>706</v>
      </c>
      <c r="R51" s="34" t="s">
        <v>711</v>
      </c>
      <c r="S51" s="53" t="s">
        <v>20</v>
      </c>
      <c r="T51" s="54">
        <v>1031.95</v>
      </c>
      <c r="U51" s="36" t="s">
        <v>336</v>
      </c>
      <c r="V51" s="28">
        <v>1.3839999999999999</v>
      </c>
      <c r="W51" s="1">
        <v>1.03</v>
      </c>
      <c r="X51" s="36" t="s">
        <v>87</v>
      </c>
      <c r="Y51" s="1">
        <v>0.51</v>
      </c>
      <c r="Z51" s="56">
        <v>0.51</v>
      </c>
      <c r="AA51" s="35" t="s">
        <v>714</v>
      </c>
      <c r="AB51" s="28">
        <v>1.0740000000000001</v>
      </c>
      <c r="AC51" s="48">
        <v>1</v>
      </c>
      <c r="AD51" s="36" t="s">
        <v>67</v>
      </c>
      <c r="AE51" s="46">
        <v>1.0920000000000001</v>
      </c>
      <c r="AF51" s="49">
        <v>1</v>
      </c>
      <c r="AG51" s="35" t="s">
        <v>730</v>
      </c>
      <c r="AH51" s="1">
        <v>1</v>
      </c>
      <c r="AI51" s="48">
        <v>1</v>
      </c>
      <c r="AJ51" s="36">
        <v>0</v>
      </c>
      <c r="AK51" s="1">
        <v>1</v>
      </c>
      <c r="AL51" s="49">
        <v>1</v>
      </c>
      <c r="AM51" s="78">
        <v>0</v>
      </c>
      <c r="AN51" s="58">
        <v>1</v>
      </c>
      <c r="AO51" s="7">
        <v>0.53</v>
      </c>
      <c r="AP51" s="50">
        <v>546.92999999999995</v>
      </c>
      <c r="AQ51" s="52">
        <v>747106.38</v>
      </c>
    </row>
    <row r="52" spans="1:43" x14ac:dyDescent="0.2">
      <c r="A52" s="224">
        <v>49</v>
      </c>
      <c r="B52" s="25" t="s">
        <v>174</v>
      </c>
      <c r="C52" s="25" t="s">
        <v>120</v>
      </c>
      <c r="D52" s="25" t="s">
        <v>117</v>
      </c>
      <c r="E52" s="25" t="s">
        <v>110</v>
      </c>
      <c r="F52" s="25" t="s">
        <v>111</v>
      </c>
      <c r="G52" s="25"/>
      <c r="H52" s="25" t="s">
        <v>320</v>
      </c>
      <c r="I52" s="25" t="s">
        <v>382</v>
      </c>
      <c r="J52" s="1">
        <v>1498</v>
      </c>
      <c r="K52" s="25" t="s">
        <v>381</v>
      </c>
      <c r="L52" s="25" t="s">
        <v>518</v>
      </c>
      <c r="M52" s="25" t="s">
        <v>568</v>
      </c>
      <c r="N52" s="25" t="s">
        <v>124</v>
      </c>
      <c r="O52" s="25" t="s">
        <v>112</v>
      </c>
      <c r="P52" s="220" t="s">
        <v>336</v>
      </c>
      <c r="Q52" s="34" t="s">
        <v>706</v>
      </c>
      <c r="R52" s="34" t="s">
        <v>711</v>
      </c>
      <c r="S52" s="53" t="s">
        <v>20</v>
      </c>
      <c r="T52" s="54">
        <v>1031.95</v>
      </c>
      <c r="U52" s="36" t="s">
        <v>336</v>
      </c>
      <c r="V52" s="28">
        <v>1.3839999999999999</v>
      </c>
      <c r="W52" s="1">
        <v>1.03</v>
      </c>
      <c r="X52" s="36" t="s">
        <v>87</v>
      </c>
      <c r="Y52" s="1">
        <v>0.51</v>
      </c>
      <c r="Z52" s="56">
        <v>0.51</v>
      </c>
      <c r="AA52" s="35" t="s">
        <v>714</v>
      </c>
      <c r="AB52" s="28">
        <v>1.0740000000000001</v>
      </c>
      <c r="AC52" s="48">
        <v>1</v>
      </c>
      <c r="AD52" s="36" t="s">
        <v>67</v>
      </c>
      <c r="AE52" s="46">
        <v>1.0920000000000001</v>
      </c>
      <c r="AF52" s="49">
        <v>1</v>
      </c>
      <c r="AG52" s="35" t="s">
        <v>730</v>
      </c>
      <c r="AH52" s="1">
        <v>1</v>
      </c>
      <c r="AI52" s="48">
        <v>1</v>
      </c>
      <c r="AJ52" s="36">
        <v>0</v>
      </c>
      <c r="AK52" s="1">
        <v>1</v>
      </c>
      <c r="AL52" s="49">
        <v>1</v>
      </c>
      <c r="AM52" s="78">
        <v>0</v>
      </c>
      <c r="AN52" s="58">
        <v>1</v>
      </c>
      <c r="AO52" s="7">
        <v>0.53</v>
      </c>
      <c r="AP52" s="50">
        <v>546.92999999999995</v>
      </c>
      <c r="AQ52" s="52">
        <v>819301.14</v>
      </c>
    </row>
    <row r="53" spans="1:43" x14ac:dyDescent="0.2">
      <c r="A53" s="224">
        <v>50</v>
      </c>
      <c r="B53" s="25" t="s">
        <v>175</v>
      </c>
      <c r="C53" s="25" t="s">
        <v>120</v>
      </c>
      <c r="D53" s="25" t="s">
        <v>117</v>
      </c>
      <c r="E53" s="25" t="s">
        <v>110</v>
      </c>
      <c r="F53" s="25" t="s">
        <v>111</v>
      </c>
      <c r="G53" s="25"/>
      <c r="H53" s="25" t="s">
        <v>312</v>
      </c>
      <c r="I53" s="25" t="s">
        <v>330</v>
      </c>
      <c r="J53" s="1">
        <v>974</v>
      </c>
      <c r="K53" s="25" t="s">
        <v>381</v>
      </c>
      <c r="L53" s="25" t="s">
        <v>518</v>
      </c>
      <c r="M53" s="25" t="s">
        <v>569</v>
      </c>
      <c r="N53" s="25" t="s">
        <v>124</v>
      </c>
      <c r="O53" s="25" t="s">
        <v>112</v>
      </c>
      <c r="P53" s="220" t="s">
        <v>336</v>
      </c>
      <c r="Q53" s="34" t="s">
        <v>706</v>
      </c>
      <c r="R53" s="34" t="s">
        <v>711</v>
      </c>
      <c r="S53" s="53" t="s">
        <v>20</v>
      </c>
      <c r="T53" s="54">
        <v>1031.95</v>
      </c>
      <c r="U53" s="36" t="s">
        <v>336</v>
      </c>
      <c r="V53" s="28">
        <v>1.3839999999999999</v>
      </c>
      <c r="W53" s="1">
        <v>1.03</v>
      </c>
      <c r="X53" s="36" t="s">
        <v>87</v>
      </c>
      <c r="Y53" s="1">
        <v>0.51</v>
      </c>
      <c r="Z53" s="56">
        <v>0.51</v>
      </c>
      <c r="AA53" s="35" t="s">
        <v>713</v>
      </c>
      <c r="AB53" s="28">
        <v>1.2809999999999999</v>
      </c>
      <c r="AC53" s="48">
        <v>1.19</v>
      </c>
      <c r="AD53" s="36" t="s">
        <v>67</v>
      </c>
      <c r="AE53" s="46">
        <v>1.0920000000000001</v>
      </c>
      <c r="AF53" s="49">
        <v>1</v>
      </c>
      <c r="AG53" s="35" t="s">
        <v>730</v>
      </c>
      <c r="AH53" s="1">
        <v>1</v>
      </c>
      <c r="AI53" s="48">
        <v>1</v>
      </c>
      <c r="AJ53" s="36">
        <v>0</v>
      </c>
      <c r="AK53" s="1">
        <v>1</v>
      </c>
      <c r="AL53" s="49">
        <v>1</v>
      </c>
      <c r="AM53" s="78">
        <v>0</v>
      </c>
      <c r="AN53" s="58">
        <v>1</v>
      </c>
      <c r="AO53" s="7">
        <v>0.63</v>
      </c>
      <c r="AP53" s="50">
        <v>650.13</v>
      </c>
      <c r="AQ53" s="52">
        <v>633226.62</v>
      </c>
    </row>
    <row r="54" spans="1:43" x14ac:dyDescent="0.2">
      <c r="A54" s="224">
        <v>51</v>
      </c>
      <c r="B54" s="25" t="s">
        <v>176</v>
      </c>
      <c r="C54" s="25" t="s">
        <v>120</v>
      </c>
      <c r="D54" s="25" t="s">
        <v>117</v>
      </c>
      <c r="E54" s="25" t="s">
        <v>110</v>
      </c>
      <c r="F54" s="25" t="s">
        <v>111</v>
      </c>
      <c r="G54" s="25"/>
      <c r="H54" s="25" t="s">
        <v>312</v>
      </c>
      <c r="I54" s="25" t="s">
        <v>330</v>
      </c>
      <c r="J54" s="1">
        <v>1456</v>
      </c>
      <c r="K54" s="25" t="s">
        <v>381</v>
      </c>
      <c r="L54" s="25" t="s">
        <v>518</v>
      </c>
      <c r="M54" s="25" t="s">
        <v>570</v>
      </c>
      <c r="N54" s="25" t="s">
        <v>124</v>
      </c>
      <c r="O54" s="25" t="s">
        <v>112</v>
      </c>
      <c r="P54" s="220" t="s">
        <v>336</v>
      </c>
      <c r="Q54" s="34" t="s">
        <v>706</v>
      </c>
      <c r="R54" s="34" t="s">
        <v>711</v>
      </c>
      <c r="S54" s="53" t="s">
        <v>20</v>
      </c>
      <c r="T54" s="54">
        <v>1031.95</v>
      </c>
      <c r="U54" s="36" t="s">
        <v>336</v>
      </c>
      <c r="V54" s="28">
        <v>1.3839999999999999</v>
      </c>
      <c r="W54" s="1">
        <v>1.03</v>
      </c>
      <c r="X54" s="36" t="s">
        <v>87</v>
      </c>
      <c r="Y54" s="1">
        <v>0.51</v>
      </c>
      <c r="Z54" s="56">
        <v>0.51</v>
      </c>
      <c r="AA54" s="35" t="s">
        <v>714</v>
      </c>
      <c r="AB54" s="28">
        <v>1.0740000000000001</v>
      </c>
      <c r="AC54" s="48">
        <v>1</v>
      </c>
      <c r="AD54" s="36" t="s">
        <v>67</v>
      </c>
      <c r="AE54" s="46">
        <v>1.0920000000000001</v>
      </c>
      <c r="AF54" s="49">
        <v>1</v>
      </c>
      <c r="AG54" s="35" t="s">
        <v>730</v>
      </c>
      <c r="AH54" s="1">
        <v>1</v>
      </c>
      <c r="AI54" s="48">
        <v>1</v>
      </c>
      <c r="AJ54" s="36">
        <v>0</v>
      </c>
      <c r="AK54" s="1">
        <v>1</v>
      </c>
      <c r="AL54" s="49">
        <v>1</v>
      </c>
      <c r="AM54" s="78">
        <v>0</v>
      </c>
      <c r="AN54" s="58">
        <v>1</v>
      </c>
      <c r="AO54" s="7">
        <v>0.53</v>
      </c>
      <c r="AP54" s="50">
        <v>546.92999999999995</v>
      </c>
      <c r="AQ54" s="52">
        <v>796330.08</v>
      </c>
    </row>
    <row r="55" spans="1:43" x14ac:dyDescent="0.2">
      <c r="A55" s="224">
        <v>52</v>
      </c>
      <c r="B55" s="25" t="s">
        <v>177</v>
      </c>
      <c r="C55" s="25" t="s">
        <v>120</v>
      </c>
      <c r="D55" s="25" t="s">
        <v>117</v>
      </c>
      <c r="E55" s="25" t="s">
        <v>110</v>
      </c>
      <c r="F55" s="25" t="s">
        <v>111</v>
      </c>
      <c r="G55" s="25"/>
      <c r="H55" s="25" t="s">
        <v>319</v>
      </c>
      <c r="I55" s="25" t="s">
        <v>383</v>
      </c>
      <c r="J55" s="1">
        <v>1116</v>
      </c>
      <c r="K55" s="25" t="s">
        <v>381</v>
      </c>
      <c r="L55" s="25" t="s">
        <v>518</v>
      </c>
      <c r="M55" s="25" t="s">
        <v>571</v>
      </c>
      <c r="N55" s="25" t="s">
        <v>520</v>
      </c>
      <c r="O55" s="25" t="s">
        <v>115</v>
      </c>
      <c r="P55" s="220" t="s">
        <v>336</v>
      </c>
      <c r="Q55" s="34" t="s">
        <v>706</v>
      </c>
      <c r="R55" s="34" t="s">
        <v>711</v>
      </c>
      <c r="S55" s="53" t="s">
        <v>89</v>
      </c>
      <c r="T55" s="54">
        <v>1031.95</v>
      </c>
      <c r="U55" s="36" t="s">
        <v>336</v>
      </c>
      <c r="V55" s="28">
        <v>1.3839999999999999</v>
      </c>
      <c r="W55" s="1">
        <v>1.03</v>
      </c>
      <c r="X55" s="36" t="s">
        <v>89</v>
      </c>
      <c r="Y55" s="1">
        <v>1</v>
      </c>
      <c r="Z55" s="56">
        <v>1</v>
      </c>
      <c r="AA55" s="35" t="s">
        <v>714</v>
      </c>
      <c r="AB55" s="28">
        <v>1.0740000000000001</v>
      </c>
      <c r="AC55" s="48">
        <v>1</v>
      </c>
      <c r="AD55" s="36" t="s">
        <v>67</v>
      </c>
      <c r="AE55" s="46">
        <v>1.0920000000000001</v>
      </c>
      <c r="AF55" s="49">
        <v>1</v>
      </c>
      <c r="AG55" s="35" t="s">
        <v>732</v>
      </c>
      <c r="AH55" s="1">
        <v>0.83799999999999997</v>
      </c>
      <c r="AI55" s="48">
        <v>0.84</v>
      </c>
      <c r="AJ55" s="36">
        <v>0</v>
      </c>
      <c r="AK55" s="1">
        <v>1</v>
      </c>
      <c r="AL55" s="49">
        <v>1</v>
      </c>
      <c r="AM55" s="78">
        <v>0</v>
      </c>
      <c r="AN55" s="58">
        <v>1</v>
      </c>
      <c r="AO55" s="7">
        <v>0.87</v>
      </c>
      <c r="AP55" s="50">
        <v>897.8</v>
      </c>
      <c r="AQ55" s="52">
        <v>1001944.8</v>
      </c>
    </row>
    <row r="56" spans="1:43" x14ac:dyDescent="0.2">
      <c r="A56" s="224">
        <v>53</v>
      </c>
      <c r="B56" s="25" t="s">
        <v>178</v>
      </c>
      <c r="C56" s="25" t="s">
        <v>120</v>
      </c>
      <c r="D56" s="25" t="s">
        <v>117</v>
      </c>
      <c r="E56" s="25" t="s">
        <v>110</v>
      </c>
      <c r="F56" s="25"/>
      <c r="G56" s="25"/>
      <c r="H56" s="25"/>
      <c r="I56" s="25" t="s">
        <v>384</v>
      </c>
      <c r="J56" s="1">
        <v>3641</v>
      </c>
      <c r="K56" s="25" t="s">
        <v>335</v>
      </c>
      <c r="L56" s="25" t="s">
        <v>514</v>
      </c>
      <c r="M56" s="25"/>
      <c r="N56" s="25"/>
      <c r="O56" s="25" t="s">
        <v>112</v>
      </c>
      <c r="P56" s="220" t="s">
        <v>336</v>
      </c>
      <c r="Q56" s="34" t="s">
        <v>706</v>
      </c>
      <c r="R56" s="34" t="s">
        <v>711</v>
      </c>
      <c r="S56" s="53" t="s">
        <v>89</v>
      </c>
      <c r="T56" s="54">
        <v>1031.95</v>
      </c>
      <c r="U56" s="36" t="s">
        <v>336</v>
      </c>
      <c r="V56" s="28">
        <v>1.3839999999999999</v>
      </c>
      <c r="W56" s="1">
        <v>1.03</v>
      </c>
      <c r="X56" s="36" t="s">
        <v>89</v>
      </c>
      <c r="Y56" s="1">
        <v>1</v>
      </c>
      <c r="Z56" s="56">
        <v>1</v>
      </c>
      <c r="AA56" s="35" t="s">
        <v>714</v>
      </c>
      <c r="AB56" s="28">
        <v>1.0740000000000001</v>
      </c>
      <c r="AC56" s="48">
        <v>1</v>
      </c>
      <c r="AD56" s="36" t="s">
        <v>39</v>
      </c>
      <c r="AE56" s="46">
        <v>1.0920000000000001</v>
      </c>
      <c r="AF56" s="49">
        <v>1</v>
      </c>
      <c r="AG56" s="35" t="s">
        <v>730</v>
      </c>
      <c r="AH56" s="1">
        <v>1</v>
      </c>
      <c r="AI56" s="48">
        <v>1</v>
      </c>
      <c r="AJ56" s="36">
        <v>0</v>
      </c>
      <c r="AK56" s="1">
        <v>1</v>
      </c>
      <c r="AL56" s="49">
        <v>1</v>
      </c>
      <c r="AM56" s="78">
        <v>0</v>
      </c>
      <c r="AN56" s="58">
        <v>1</v>
      </c>
      <c r="AO56" s="7">
        <v>1.03</v>
      </c>
      <c r="AP56" s="50">
        <v>1062.9100000000001</v>
      </c>
      <c r="AQ56" s="52">
        <v>3870055.31</v>
      </c>
    </row>
    <row r="57" spans="1:43" x14ac:dyDescent="0.2">
      <c r="A57" s="224">
        <v>54</v>
      </c>
      <c r="B57" s="25" t="s">
        <v>179</v>
      </c>
      <c r="C57" s="25" t="s">
        <v>120</v>
      </c>
      <c r="D57" s="25" t="s">
        <v>117</v>
      </c>
      <c r="E57" s="25" t="s">
        <v>110</v>
      </c>
      <c r="F57" s="25"/>
      <c r="G57" s="25"/>
      <c r="H57" s="25"/>
      <c r="I57" s="25" t="s">
        <v>385</v>
      </c>
      <c r="J57" s="1">
        <v>4030</v>
      </c>
      <c r="K57" s="25" t="s">
        <v>335</v>
      </c>
      <c r="L57" s="25" t="s">
        <v>514</v>
      </c>
      <c r="M57" s="25"/>
      <c r="N57" s="25"/>
      <c r="O57" s="25" t="s">
        <v>112</v>
      </c>
      <c r="P57" s="220" t="s">
        <v>336</v>
      </c>
      <c r="Q57" s="34" t="s">
        <v>706</v>
      </c>
      <c r="R57" s="34" t="s">
        <v>711</v>
      </c>
      <c r="S57" s="53" t="s">
        <v>89</v>
      </c>
      <c r="T57" s="54">
        <v>1031.95</v>
      </c>
      <c r="U57" s="36" t="s">
        <v>336</v>
      </c>
      <c r="V57" s="28">
        <v>1.3839999999999999</v>
      </c>
      <c r="W57" s="1">
        <v>1.03</v>
      </c>
      <c r="X57" s="36" t="s">
        <v>89</v>
      </c>
      <c r="Y57" s="1">
        <v>1</v>
      </c>
      <c r="Z57" s="56">
        <v>1</v>
      </c>
      <c r="AA57" s="35" t="s">
        <v>714</v>
      </c>
      <c r="AB57" s="28">
        <v>1.0740000000000001</v>
      </c>
      <c r="AC57" s="48">
        <v>1</v>
      </c>
      <c r="AD57" s="36" t="s">
        <v>39</v>
      </c>
      <c r="AE57" s="46">
        <v>1.0920000000000001</v>
      </c>
      <c r="AF57" s="49">
        <v>1</v>
      </c>
      <c r="AG57" s="35" t="s">
        <v>730</v>
      </c>
      <c r="AH57" s="1">
        <v>1</v>
      </c>
      <c r="AI57" s="48">
        <v>1</v>
      </c>
      <c r="AJ57" s="36">
        <v>0</v>
      </c>
      <c r="AK57" s="1">
        <v>1</v>
      </c>
      <c r="AL57" s="49">
        <v>1</v>
      </c>
      <c r="AM57" s="78">
        <v>3.7104765887684243E-2</v>
      </c>
      <c r="AN57" s="58">
        <v>0.96299999999999997</v>
      </c>
      <c r="AO57" s="7">
        <v>0.99</v>
      </c>
      <c r="AP57" s="50">
        <v>1021.63</v>
      </c>
      <c r="AQ57" s="52">
        <v>4117168.9</v>
      </c>
    </row>
    <row r="58" spans="1:43" x14ac:dyDescent="0.2">
      <c r="A58" s="224">
        <v>55</v>
      </c>
      <c r="B58" s="25" t="s">
        <v>180</v>
      </c>
      <c r="C58" s="25" t="s">
        <v>120</v>
      </c>
      <c r="D58" s="25" t="s">
        <v>117</v>
      </c>
      <c r="E58" s="25" t="s">
        <v>110</v>
      </c>
      <c r="F58" s="25"/>
      <c r="G58" s="25"/>
      <c r="H58" s="25"/>
      <c r="I58" s="25" t="s">
        <v>385</v>
      </c>
      <c r="J58" s="1">
        <v>2682</v>
      </c>
      <c r="K58" s="25" t="s">
        <v>335</v>
      </c>
      <c r="L58" s="25" t="s">
        <v>514</v>
      </c>
      <c r="M58" s="25"/>
      <c r="N58" s="25"/>
      <c r="O58" s="25" t="s">
        <v>112</v>
      </c>
      <c r="P58" s="220" t="s">
        <v>336</v>
      </c>
      <c r="Q58" s="34" t="s">
        <v>706</v>
      </c>
      <c r="R58" s="34" t="s">
        <v>711</v>
      </c>
      <c r="S58" s="53" t="s">
        <v>89</v>
      </c>
      <c r="T58" s="54">
        <v>1031.95</v>
      </c>
      <c r="U58" s="36" t="s">
        <v>336</v>
      </c>
      <c r="V58" s="28">
        <v>1.3839999999999999</v>
      </c>
      <c r="W58" s="1">
        <v>1.03</v>
      </c>
      <c r="X58" s="36" t="s">
        <v>89</v>
      </c>
      <c r="Y58" s="1">
        <v>1</v>
      </c>
      <c r="Z58" s="56">
        <v>1</v>
      </c>
      <c r="AA58" s="35" t="s">
        <v>714</v>
      </c>
      <c r="AB58" s="28">
        <v>1.0740000000000001</v>
      </c>
      <c r="AC58" s="48">
        <v>1</v>
      </c>
      <c r="AD58" s="36" t="s">
        <v>39</v>
      </c>
      <c r="AE58" s="46">
        <v>1.0920000000000001</v>
      </c>
      <c r="AF58" s="49">
        <v>1</v>
      </c>
      <c r="AG58" s="35" t="s">
        <v>730</v>
      </c>
      <c r="AH58" s="1">
        <v>1</v>
      </c>
      <c r="AI58" s="48">
        <v>1</v>
      </c>
      <c r="AJ58" s="36">
        <v>0</v>
      </c>
      <c r="AK58" s="1">
        <v>1</v>
      </c>
      <c r="AL58" s="49">
        <v>1</v>
      </c>
      <c r="AM58" s="78">
        <v>0.10211731283976332</v>
      </c>
      <c r="AN58" s="58">
        <v>0.89800000000000002</v>
      </c>
      <c r="AO58" s="7">
        <v>0.92</v>
      </c>
      <c r="AP58" s="50">
        <v>949.39</v>
      </c>
      <c r="AQ58" s="52">
        <v>2546263.98</v>
      </c>
    </row>
    <row r="59" spans="1:43" x14ac:dyDescent="0.2">
      <c r="A59" s="224">
        <v>56</v>
      </c>
      <c r="B59" s="25" t="s">
        <v>181</v>
      </c>
      <c r="C59" s="25" t="s">
        <v>120</v>
      </c>
      <c r="D59" s="25" t="s">
        <v>117</v>
      </c>
      <c r="E59" s="25" t="s">
        <v>110</v>
      </c>
      <c r="F59" s="25"/>
      <c r="G59" s="25"/>
      <c r="H59" s="25"/>
      <c r="I59" s="25" t="s">
        <v>385</v>
      </c>
      <c r="J59" s="1">
        <v>4069</v>
      </c>
      <c r="K59" s="25" t="s">
        <v>335</v>
      </c>
      <c r="L59" s="25" t="s">
        <v>514</v>
      </c>
      <c r="M59" s="25"/>
      <c r="N59" s="25"/>
      <c r="O59" s="25" t="s">
        <v>112</v>
      </c>
      <c r="P59" s="220" t="s">
        <v>336</v>
      </c>
      <c r="Q59" s="34" t="s">
        <v>706</v>
      </c>
      <c r="R59" s="34" t="s">
        <v>711</v>
      </c>
      <c r="S59" s="53" t="s">
        <v>89</v>
      </c>
      <c r="T59" s="54">
        <v>1031.95</v>
      </c>
      <c r="U59" s="36" t="s">
        <v>336</v>
      </c>
      <c r="V59" s="28">
        <v>1.3839999999999999</v>
      </c>
      <c r="W59" s="1">
        <v>1.03</v>
      </c>
      <c r="X59" s="36" t="s">
        <v>89</v>
      </c>
      <c r="Y59" s="1">
        <v>1</v>
      </c>
      <c r="Z59" s="56">
        <v>1</v>
      </c>
      <c r="AA59" s="35" t="s">
        <v>714</v>
      </c>
      <c r="AB59" s="28">
        <v>1.0740000000000001</v>
      </c>
      <c r="AC59" s="48">
        <v>1</v>
      </c>
      <c r="AD59" s="36" t="s">
        <v>39</v>
      </c>
      <c r="AE59" s="46">
        <v>1.0920000000000001</v>
      </c>
      <c r="AF59" s="49">
        <v>1</v>
      </c>
      <c r="AG59" s="35" t="s">
        <v>730</v>
      </c>
      <c r="AH59" s="1">
        <v>1</v>
      </c>
      <c r="AI59" s="48">
        <v>1</v>
      </c>
      <c r="AJ59" s="36">
        <v>0</v>
      </c>
      <c r="AK59" s="1">
        <v>1</v>
      </c>
      <c r="AL59" s="49">
        <v>1</v>
      </c>
      <c r="AM59" s="78">
        <v>1.1824642224587E-2</v>
      </c>
      <c r="AN59" s="58">
        <v>0.98799999999999999</v>
      </c>
      <c r="AO59" s="7">
        <v>1.02</v>
      </c>
      <c r="AP59" s="50">
        <v>1052.5899999999999</v>
      </c>
      <c r="AQ59" s="52">
        <v>4282988.71</v>
      </c>
    </row>
    <row r="60" spans="1:43" x14ac:dyDescent="0.2">
      <c r="A60" s="224">
        <v>57</v>
      </c>
      <c r="B60" s="25" t="s">
        <v>182</v>
      </c>
      <c r="C60" s="25" t="s">
        <v>120</v>
      </c>
      <c r="D60" s="25" t="s">
        <v>117</v>
      </c>
      <c r="E60" s="25" t="s">
        <v>110</v>
      </c>
      <c r="F60" s="25"/>
      <c r="G60" s="25"/>
      <c r="H60" s="25"/>
      <c r="I60" s="25" t="s">
        <v>114</v>
      </c>
      <c r="J60" s="1">
        <v>4189</v>
      </c>
      <c r="K60" s="25" t="s">
        <v>335</v>
      </c>
      <c r="L60" s="25" t="s">
        <v>514</v>
      </c>
      <c r="M60" s="25"/>
      <c r="N60" s="25"/>
      <c r="O60" s="25" t="s">
        <v>112</v>
      </c>
      <c r="P60" s="220" t="s">
        <v>336</v>
      </c>
      <c r="Q60" s="34" t="s">
        <v>706</v>
      </c>
      <c r="R60" s="34" t="s">
        <v>711</v>
      </c>
      <c r="S60" s="53" t="s">
        <v>89</v>
      </c>
      <c r="T60" s="54">
        <v>1031.95</v>
      </c>
      <c r="U60" s="36" t="s">
        <v>336</v>
      </c>
      <c r="V60" s="28">
        <v>1.3839999999999999</v>
      </c>
      <c r="W60" s="1">
        <v>1.03</v>
      </c>
      <c r="X60" s="36" t="s">
        <v>89</v>
      </c>
      <c r="Y60" s="1">
        <v>1</v>
      </c>
      <c r="Z60" s="56">
        <v>1</v>
      </c>
      <c r="AA60" s="35" t="s">
        <v>714</v>
      </c>
      <c r="AB60" s="28">
        <v>1.0740000000000001</v>
      </c>
      <c r="AC60" s="48">
        <v>1</v>
      </c>
      <c r="AD60" s="36" t="s">
        <v>39</v>
      </c>
      <c r="AE60" s="46">
        <v>1.0920000000000001</v>
      </c>
      <c r="AF60" s="49">
        <v>1</v>
      </c>
      <c r="AG60" s="35" t="s">
        <v>730</v>
      </c>
      <c r="AH60" s="1">
        <v>1</v>
      </c>
      <c r="AI60" s="48">
        <v>1</v>
      </c>
      <c r="AJ60" s="36">
        <v>0</v>
      </c>
      <c r="AK60" s="1">
        <v>1</v>
      </c>
      <c r="AL60" s="49">
        <v>1</v>
      </c>
      <c r="AM60" s="78">
        <v>0</v>
      </c>
      <c r="AN60" s="58">
        <v>1</v>
      </c>
      <c r="AO60" s="7">
        <v>1.03</v>
      </c>
      <c r="AP60" s="50">
        <v>1062.9100000000001</v>
      </c>
      <c r="AQ60" s="52">
        <v>4452529.99</v>
      </c>
    </row>
    <row r="61" spans="1:43" x14ac:dyDescent="0.2">
      <c r="A61" s="224">
        <v>58</v>
      </c>
      <c r="B61" s="25" t="s">
        <v>183</v>
      </c>
      <c r="C61" s="25" t="s">
        <v>118</v>
      </c>
      <c r="D61" s="25" t="s">
        <v>117</v>
      </c>
      <c r="E61" s="25" t="s">
        <v>110</v>
      </c>
      <c r="F61" s="25" t="s">
        <v>111</v>
      </c>
      <c r="G61" s="25"/>
      <c r="H61" s="25" t="s">
        <v>321</v>
      </c>
      <c r="I61" s="25" t="s">
        <v>386</v>
      </c>
      <c r="J61" s="1">
        <v>5880</v>
      </c>
      <c r="K61" s="25" t="s">
        <v>387</v>
      </c>
      <c r="L61" s="25" t="s">
        <v>515</v>
      </c>
      <c r="M61" s="25" t="s">
        <v>572</v>
      </c>
      <c r="N61" s="25" t="s">
        <v>573</v>
      </c>
      <c r="O61" s="25" t="s">
        <v>112</v>
      </c>
      <c r="P61" s="220" t="s">
        <v>336</v>
      </c>
      <c r="Q61" s="34" t="s">
        <v>706</v>
      </c>
      <c r="R61" s="34" t="s">
        <v>711</v>
      </c>
      <c r="S61" s="53" t="s">
        <v>23</v>
      </c>
      <c r="T61" s="54">
        <v>1031.95</v>
      </c>
      <c r="U61" s="36" t="s">
        <v>336</v>
      </c>
      <c r="V61" s="28">
        <v>1.3839999999999999</v>
      </c>
      <c r="W61" s="1">
        <v>1.03</v>
      </c>
      <c r="X61" s="36" t="s">
        <v>23</v>
      </c>
      <c r="Y61" s="1">
        <v>0.51</v>
      </c>
      <c r="Z61" s="56">
        <v>0.51</v>
      </c>
      <c r="AA61" s="35" t="s">
        <v>715</v>
      </c>
      <c r="AB61" s="28">
        <v>1</v>
      </c>
      <c r="AC61" s="48">
        <v>0.93</v>
      </c>
      <c r="AD61" s="36" t="s">
        <v>67</v>
      </c>
      <c r="AE61" s="46">
        <v>1.0920000000000001</v>
      </c>
      <c r="AF61" s="49">
        <v>1</v>
      </c>
      <c r="AG61" s="35" t="s">
        <v>730</v>
      </c>
      <c r="AH61" s="1">
        <v>1</v>
      </c>
      <c r="AI61" s="48">
        <v>1</v>
      </c>
      <c r="AJ61" s="36">
        <v>24.28</v>
      </c>
      <c r="AK61" s="1">
        <v>0.86</v>
      </c>
      <c r="AL61" s="49">
        <v>0.86</v>
      </c>
      <c r="AM61" s="78">
        <v>0</v>
      </c>
      <c r="AN61" s="58">
        <v>1</v>
      </c>
      <c r="AO61" s="7">
        <v>0.42</v>
      </c>
      <c r="AP61" s="50">
        <v>433.42</v>
      </c>
      <c r="AQ61" s="52">
        <v>2548509.6</v>
      </c>
    </row>
    <row r="62" spans="1:43" x14ac:dyDescent="0.2">
      <c r="A62" s="224">
        <v>59</v>
      </c>
      <c r="B62" s="25" t="s">
        <v>184</v>
      </c>
      <c r="C62" s="25" t="s">
        <v>118</v>
      </c>
      <c r="D62" s="25" t="s">
        <v>117</v>
      </c>
      <c r="E62" s="25" t="s">
        <v>110</v>
      </c>
      <c r="F62" s="25" t="s">
        <v>111</v>
      </c>
      <c r="G62" s="25"/>
      <c r="H62" s="25" t="s">
        <v>321</v>
      </c>
      <c r="I62" s="25" t="s">
        <v>388</v>
      </c>
      <c r="J62" s="1">
        <v>1725</v>
      </c>
      <c r="K62" s="25" t="s">
        <v>332</v>
      </c>
      <c r="L62" s="25" t="s">
        <v>514</v>
      </c>
      <c r="M62" s="25" t="s">
        <v>574</v>
      </c>
      <c r="N62" s="25" t="s">
        <v>575</v>
      </c>
      <c r="O62" s="25" t="s">
        <v>112</v>
      </c>
      <c r="P62" s="220" t="s">
        <v>336</v>
      </c>
      <c r="Q62" s="34" t="s">
        <v>706</v>
      </c>
      <c r="R62" s="34" t="s">
        <v>711</v>
      </c>
      <c r="S62" s="53" t="s">
        <v>23</v>
      </c>
      <c r="T62" s="54">
        <v>1031.95</v>
      </c>
      <c r="U62" s="36" t="s">
        <v>336</v>
      </c>
      <c r="V62" s="28">
        <v>1.3839999999999999</v>
      </c>
      <c r="W62" s="1">
        <v>1.03</v>
      </c>
      <c r="X62" s="36" t="s">
        <v>23</v>
      </c>
      <c r="Y62" s="1">
        <v>0.51</v>
      </c>
      <c r="Z62" s="56">
        <v>0.51</v>
      </c>
      <c r="AA62" s="35" t="s">
        <v>714</v>
      </c>
      <c r="AB62" s="28">
        <v>1.0740000000000001</v>
      </c>
      <c r="AC62" s="48">
        <v>1</v>
      </c>
      <c r="AD62" s="36" t="s">
        <v>67</v>
      </c>
      <c r="AE62" s="46">
        <v>1.0920000000000001</v>
      </c>
      <c r="AF62" s="49">
        <v>1</v>
      </c>
      <c r="AG62" s="35" t="s">
        <v>730</v>
      </c>
      <c r="AH62" s="1">
        <v>1</v>
      </c>
      <c r="AI62" s="48">
        <v>1</v>
      </c>
      <c r="AJ62" s="36">
        <v>22.04</v>
      </c>
      <c r="AK62" s="1">
        <v>0.86</v>
      </c>
      <c r="AL62" s="49">
        <v>0.86</v>
      </c>
      <c r="AM62" s="78">
        <v>0</v>
      </c>
      <c r="AN62" s="58">
        <v>1</v>
      </c>
      <c r="AO62" s="7">
        <v>0.45</v>
      </c>
      <c r="AP62" s="50">
        <v>464.38</v>
      </c>
      <c r="AQ62" s="52">
        <v>801055.5</v>
      </c>
    </row>
    <row r="63" spans="1:43" x14ac:dyDescent="0.2">
      <c r="A63" s="224">
        <v>60</v>
      </c>
      <c r="B63" s="25" t="s">
        <v>185</v>
      </c>
      <c r="C63" s="25" t="s">
        <v>118</v>
      </c>
      <c r="D63" s="25" t="s">
        <v>117</v>
      </c>
      <c r="E63" s="25" t="s">
        <v>110</v>
      </c>
      <c r="F63" s="25" t="s">
        <v>111</v>
      </c>
      <c r="G63" s="25"/>
      <c r="H63" s="25" t="s">
        <v>321</v>
      </c>
      <c r="I63" s="25" t="s">
        <v>389</v>
      </c>
      <c r="J63" s="1">
        <v>1605</v>
      </c>
      <c r="K63" s="25" t="s">
        <v>332</v>
      </c>
      <c r="L63" s="25" t="s">
        <v>514</v>
      </c>
      <c r="M63" s="25" t="s">
        <v>576</v>
      </c>
      <c r="N63" s="25" t="s">
        <v>520</v>
      </c>
      <c r="O63" s="25" t="s">
        <v>112</v>
      </c>
      <c r="P63" s="220" t="s">
        <v>336</v>
      </c>
      <c r="Q63" s="34" t="s">
        <v>706</v>
      </c>
      <c r="R63" s="34" t="s">
        <v>711</v>
      </c>
      <c r="S63" s="53" t="s">
        <v>23</v>
      </c>
      <c r="T63" s="54">
        <v>1031.95</v>
      </c>
      <c r="U63" s="36" t="s">
        <v>336</v>
      </c>
      <c r="V63" s="28">
        <v>1.3839999999999999</v>
      </c>
      <c r="W63" s="1">
        <v>1.03</v>
      </c>
      <c r="X63" s="36" t="s">
        <v>23</v>
      </c>
      <c r="Y63" s="1">
        <v>0.51</v>
      </c>
      <c r="Z63" s="56">
        <v>0.51</v>
      </c>
      <c r="AA63" s="35" t="s">
        <v>714</v>
      </c>
      <c r="AB63" s="28">
        <v>1.0740000000000001</v>
      </c>
      <c r="AC63" s="48">
        <v>1</v>
      </c>
      <c r="AD63" s="36" t="s">
        <v>67</v>
      </c>
      <c r="AE63" s="46">
        <v>1.0920000000000001</v>
      </c>
      <c r="AF63" s="49">
        <v>1</v>
      </c>
      <c r="AG63" s="35" t="s">
        <v>730</v>
      </c>
      <c r="AH63" s="1">
        <v>1</v>
      </c>
      <c r="AI63" s="48">
        <v>1</v>
      </c>
      <c r="AJ63" s="36">
        <v>19.72</v>
      </c>
      <c r="AK63" s="1">
        <v>1</v>
      </c>
      <c r="AL63" s="49">
        <v>1</v>
      </c>
      <c r="AM63" s="78">
        <v>0</v>
      </c>
      <c r="AN63" s="58">
        <v>1</v>
      </c>
      <c r="AO63" s="7">
        <v>0.53</v>
      </c>
      <c r="AP63" s="50">
        <v>546.92999999999995</v>
      </c>
      <c r="AQ63" s="52">
        <v>877822.65</v>
      </c>
    </row>
    <row r="64" spans="1:43" x14ac:dyDescent="0.2">
      <c r="A64" s="224">
        <v>61</v>
      </c>
      <c r="B64" s="25" t="s">
        <v>186</v>
      </c>
      <c r="C64" s="25" t="s">
        <v>118</v>
      </c>
      <c r="D64" s="25" t="s">
        <v>117</v>
      </c>
      <c r="E64" s="25" t="s">
        <v>110</v>
      </c>
      <c r="F64" s="25" t="s">
        <v>111</v>
      </c>
      <c r="G64" s="25"/>
      <c r="H64" s="25" t="s">
        <v>322</v>
      </c>
      <c r="I64" s="25" t="s">
        <v>390</v>
      </c>
      <c r="J64" s="1">
        <v>3434</v>
      </c>
      <c r="K64" s="25" t="s">
        <v>391</v>
      </c>
      <c r="L64" s="25" t="s">
        <v>513</v>
      </c>
      <c r="M64" s="25" t="s">
        <v>577</v>
      </c>
      <c r="N64" s="25" t="s">
        <v>124</v>
      </c>
      <c r="O64" s="25" t="s">
        <v>112</v>
      </c>
      <c r="P64" s="220" t="s">
        <v>336</v>
      </c>
      <c r="Q64" s="34" t="s">
        <v>706</v>
      </c>
      <c r="R64" s="34" t="s">
        <v>711</v>
      </c>
      <c r="S64" s="53" t="s">
        <v>23</v>
      </c>
      <c r="T64" s="54">
        <v>1031.95</v>
      </c>
      <c r="U64" s="36" t="s">
        <v>336</v>
      </c>
      <c r="V64" s="28">
        <v>1.3839999999999999</v>
      </c>
      <c r="W64" s="1">
        <v>1.03</v>
      </c>
      <c r="X64" s="36" t="s">
        <v>23</v>
      </c>
      <c r="Y64" s="1">
        <v>0.51</v>
      </c>
      <c r="Z64" s="56">
        <v>0.51</v>
      </c>
      <c r="AA64" s="35" t="s">
        <v>714</v>
      </c>
      <c r="AB64" s="28">
        <v>1.0740000000000001</v>
      </c>
      <c r="AC64" s="48">
        <v>1</v>
      </c>
      <c r="AD64" s="36" t="s">
        <v>67</v>
      </c>
      <c r="AE64" s="46">
        <v>1.0920000000000001</v>
      </c>
      <c r="AF64" s="49">
        <v>1</v>
      </c>
      <c r="AG64" s="35" t="s">
        <v>730</v>
      </c>
      <c r="AH64" s="1">
        <v>1</v>
      </c>
      <c r="AI64" s="48">
        <v>1</v>
      </c>
      <c r="AJ64" s="36">
        <v>0</v>
      </c>
      <c r="AK64" s="1">
        <v>1</v>
      </c>
      <c r="AL64" s="49">
        <v>1</v>
      </c>
      <c r="AM64" s="78">
        <v>0</v>
      </c>
      <c r="AN64" s="58">
        <v>1</v>
      </c>
      <c r="AO64" s="7">
        <v>0.53</v>
      </c>
      <c r="AP64" s="50">
        <v>546.92999999999995</v>
      </c>
      <c r="AQ64" s="52">
        <v>1878157.62</v>
      </c>
    </row>
    <row r="65" spans="1:43" x14ac:dyDescent="0.2">
      <c r="A65" s="224">
        <v>62</v>
      </c>
      <c r="B65" s="25" t="s">
        <v>187</v>
      </c>
      <c r="C65" s="25" t="s">
        <v>118</v>
      </c>
      <c r="D65" s="25" t="s">
        <v>117</v>
      </c>
      <c r="E65" s="25" t="s">
        <v>110</v>
      </c>
      <c r="F65" s="25" t="s">
        <v>111</v>
      </c>
      <c r="G65" s="25"/>
      <c r="H65" s="25" t="s">
        <v>321</v>
      </c>
      <c r="I65" s="25" t="s">
        <v>389</v>
      </c>
      <c r="J65" s="1">
        <v>1719</v>
      </c>
      <c r="K65" s="25" t="s">
        <v>332</v>
      </c>
      <c r="L65" s="25" t="s">
        <v>514</v>
      </c>
      <c r="M65" s="25" t="s">
        <v>578</v>
      </c>
      <c r="N65" s="25"/>
      <c r="O65" s="25" t="s">
        <v>112</v>
      </c>
      <c r="P65" s="220" t="s">
        <v>336</v>
      </c>
      <c r="Q65" s="34" t="s">
        <v>706</v>
      </c>
      <c r="R65" s="34" t="s">
        <v>711</v>
      </c>
      <c r="S65" s="53" t="s">
        <v>23</v>
      </c>
      <c r="T65" s="54">
        <v>1031.95</v>
      </c>
      <c r="U65" s="36" t="s">
        <v>336</v>
      </c>
      <c r="V65" s="28">
        <v>1.3839999999999999</v>
      </c>
      <c r="W65" s="1">
        <v>1.03</v>
      </c>
      <c r="X65" s="36" t="s">
        <v>23</v>
      </c>
      <c r="Y65" s="1">
        <v>0.51</v>
      </c>
      <c r="Z65" s="56">
        <v>0.51</v>
      </c>
      <c r="AA65" s="35" t="s">
        <v>714</v>
      </c>
      <c r="AB65" s="28">
        <v>1.0740000000000001</v>
      </c>
      <c r="AC65" s="48">
        <v>1</v>
      </c>
      <c r="AD65" s="36" t="s">
        <v>39</v>
      </c>
      <c r="AE65" s="46">
        <v>1.0920000000000001</v>
      </c>
      <c r="AF65" s="49">
        <v>1</v>
      </c>
      <c r="AG65" s="35" t="s">
        <v>730</v>
      </c>
      <c r="AH65" s="1">
        <v>1</v>
      </c>
      <c r="AI65" s="48">
        <v>1</v>
      </c>
      <c r="AJ65" s="36">
        <v>21.46</v>
      </c>
      <c r="AK65" s="1">
        <v>0.86</v>
      </c>
      <c r="AL65" s="49">
        <v>0.86</v>
      </c>
      <c r="AM65" s="78">
        <v>5.1146473517086087E-2</v>
      </c>
      <c r="AN65" s="58">
        <v>0.94899999999999995</v>
      </c>
      <c r="AO65" s="7">
        <v>0.43</v>
      </c>
      <c r="AP65" s="50">
        <v>443.74</v>
      </c>
      <c r="AQ65" s="52">
        <v>762789.06</v>
      </c>
    </row>
    <row r="66" spans="1:43" x14ac:dyDescent="0.2">
      <c r="A66" s="224">
        <v>63</v>
      </c>
      <c r="B66" s="25" t="s">
        <v>188</v>
      </c>
      <c r="C66" s="25" t="s">
        <v>118</v>
      </c>
      <c r="D66" s="25" t="s">
        <v>117</v>
      </c>
      <c r="E66" s="25" t="s">
        <v>110</v>
      </c>
      <c r="F66" s="25" t="s">
        <v>111</v>
      </c>
      <c r="G66" s="25"/>
      <c r="H66" s="25" t="s">
        <v>321</v>
      </c>
      <c r="I66" s="25" t="s">
        <v>392</v>
      </c>
      <c r="J66" s="1">
        <v>2012</v>
      </c>
      <c r="K66" s="25" t="s">
        <v>393</v>
      </c>
      <c r="L66" s="25" t="s">
        <v>515</v>
      </c>
      <c r="M66" s="25" t="s">
        <v>579</v>
      </c>
      <c r="N66" s="25" t="s">
        <v>520</v>
      </c>
      <c r="O66" s="25" t="s">
        <v>112</v>
      </c>
      <c r="P66" s="220" t="s">
        <v>336</v>
      </c>
      <c r="Q66" s="34" t="s">
        <v>706</v>
      </c>
      <c r="R66" s="34" t="s">
        <v>711</v>
      </c>
      <c r="S66" s="53" t="s">
        <v>23</v>
      </c>
      <c r="T66" s="54">
        <v>1031.95</v>
      </c>
      <c r="U66" s="36" t="s">
        <v>336</v>
      </c>
      <c r="V66" s="28">
        <v>1.3839999999999999</v>
      </c>
      <c r="W66" s="1">
        <v>1.03</v>
      </c>
      <c r="X66" s="36" t="s">
        <v>23</v>
      </c>
      <c r="Y66" s="1">
        <v>0.51</v>
      </c>
      <c r="Z66" s="56">
        <v>0.51</v>
      </c>
      <c r="AA66" s="35" t="s">
        <v>714</v>
      </c>
      <c r="AB66" s="28">
        <v>1.0740000000000001</v>
      </c>
      <c r="AC66" s="48">
        <v>1</v>
      </c>
      <c r="AD66" s="36" t="s">
        <v>67</v>
      </c>
      <c r="AE66" s="46">
        <v>1.0920000000000001</v>
      </c>
      <c r="AF66" s="49">
        <v>1</v>
      </c>
      <c r="AG66" s="35" t="s">
        <v>730</v>
      </c>
      <c r="AH66" s="1">
        <v>1</v>
      </c>
      <c r="AI66" s="48">
        <v>1</v>
      </c>
      <c r="AJ66" s="36">
        <v>22.75</v>
      </c>
      <c r="AK66" s="1">
        <v>0.86</v>
      </c>
      <c r="AL66" s="49">
        <v>0.86</v>
      </c>
      <c r="AM66" s="78">
        <v>0</v>
      </c>
      <c r="AN66" s="58">
        <v>1</v>
      </c>
      <c r="AO66" s="7">
        <v>0.45</v>
      </c>
      <c r="AP66" s="50">
        <v>464.38</v>
      </c>
      <c r="AQ66" s="52">
        <v>934332.56</v>
      </c>
    </row>
    <row r="67" spans="1:43" x14ac:dyDescent="0.2">
      <c r="A67" s="224">
        <v>64</v>
      </c>
      <c r="B67" s="25" t="s">
        <v>189</v>
      </c>
      <c r="C67" s="25" t="s">
        <v>118</v>
      </c>
      <c r="D67" s="25" t="s">
        <v>117</v>
      </c>
      <c r="E67" s="25" t="s">
        <v>110</v>
      </c>
      <c r="F67" s="25" t="s">
        <v>111</v>
      </c>
      <c r="G67" s="25"/>
      <c r="H67" s="25" t="s">
        <v>323</v>
      </c>
      <c r="I67" s="25" t="s">
        <v>394</v>
      </c>
      <c r="J67" s="1">
        <v>1509</v>
      </c>
      <c r="K67" s="25" t="s">
        <v>395</v>
      </c>
      <c r="L67" s="25" t="s">
        <v>514</v>
      </c>
      <c r="M67" s="25" t="s">
        <v>580</v>
      </c>
      <c r="N67" s="25" t="s">
        <v>124</v>
      </c>
      <c r="O67" s="25" t="s">
        <v>112</v>
      </c>
      <c r="P67" s="220" t="s">
        <v>336</v>
      </c>
      <c r="Q67" s="34" t="s">
        <v>706</v>
      </c>
      <c r="R67" s="34" t="s">
        <v>711</v>
      </c>
      <c r="S67" s="53" t="s">
        <v>23</v>
      </c>
      <c r="T67" s="54">
        <v>1031.95</v>
      </c>
      <c r="U67" s="36" t="s">
        <v>336</v>
      </c>
      <c r="V67" s="28">
        <v>1.3839999999999999</v>
      </c>
      <c r="W67" s="1">
        <v>1.03</v>
      </c>
      <c r="X67" s="36" t="s">
        <v>23</v>
      </c>
      <c r="Y67" s="1">
        <v>0.51</v>
      </c>
      <c r="Z67" s="56">
        <v>0.51</v>
      </c>
      <c r="AA67" s="35" t="s">
        <v>714</v>
      </c>
      <c r="AB67" s="28">
        <v>1.0740000000000001</v>
      </c>
      <c r="AC67" s="48">
        <v>1</v>
      </c>
      <c r="AD67" s="36" t="s">
        <v>67</v>
      </c>
      <c r="AE67" s="46">
        <v>1.0920000000000001</v>
      </c>
      <c r="AF67" s="49">
        <v>1</v>
      </c>
      <c r="AG67" s="35" t="s">
        <v>730</v>
      </c>
      <c r="AH67" s="1">
        <v>1</v>
      </c>
      <c r="AI67" s="48">
        <v>1</v>
      </c>
      <c r="AJ67" s="36">
        <v>18.96</v>
      </c>
      <c r="AK67" s="1">
        <v>1</v>
      </c>
      <c r="AL67" s="49">
        <v>1</v>
      </c>
      <c r="AM67" s="78">
        <v>0</v>
      </c>
      <c r="AN67" s="58">
        <v>1</v>
      </c>
      <c r="AO67" s="7">
        <v>0.53</v>
      </c>
      <c r="AP67" s="50">
        <v>546.92999999999995</v>
      </c>
      <c r="AQ67" s="52">
        <v>825317.37</v>
      </c>
    </row>
    <row r="68" spans="1:43" x14ac:dyDescent="0.2">
      <c r="A68" s="224">
        <v>65</v>
      </c>
      <c r="B68" s="25" t="s">
        <v>190</v>
      </c>
      <c r="C68" s="25" t="s">
        <v>118</v>
      </c>
      <c r="D68" s="25" t="s">
        <v>117</v>
      </c>
      <c r="E68" s="25" t="s">
        <v>110</v>
      </c>
      <c r="F68" s="25" t="s">
        <v>111</v>
      </c>
      <c r="G68" s="25"/>
      <c r="H68" s="25" t="s">
        <v>324</v>
      </c>
      <c r="I68" s="25" t="s">
        <v>396</v>
      </c>
      <c r="J68" s="1">
        <v>3086</v>
      </c>
      <c r="K68" s="25" t="s">
        <v>395</v>
      </c>
      <c r="L68" s="25" t="s">
        <v>113</v>
      </c>
      <c r="M68" s="25" t="s">
        <v>581</v>
      </c>
      <c r="N68" s="25" t="s">
        <v>520</v>
      </c>
      <c r="O68" s="25" t="s">
        <v>112</v>
      </c>
      <c r="P68" s="220" t="s">
        <v>333</v>
      </c>
      <c r="Q68" s="34" t="s">
        <v>712</v>
      </c>
      <c r="R68" s="34" t="s">
        <v>710</v>
      </c>
      <c r="S68" s="53" t="s">
        <v>23</v>
      </c>
      <c r="T68" s="54">
        <v>1031.95</v>
      </c>
      <c r="U68" s="36" t="s">
        <v>333</v>
      </c>
      <c r="V68" s="28">
        <v>1.3420000000000001</v>
      </c>
      <c r="W68" s="1">
        <v>1</v>
      </c>
      <c r="X68" s="36" t="s">
        <v>23</v>
      </c>
      <c r="Y68" s="1">
        <v>0.51</v>
      </c>
      <c r="Z68" s="56">
        <v>0.51</v>
      </c>
      <c r="AA68" s="35" t="s">
        <v>714</v>
      </c>
      <c r="AB68" s="28">
        <v>1.0740000000000001</v>
      </c>
      <c r="AC68" s="48">
        <v>1</v>
      </c>
      <c r="AD68" s="36" t="s">
        <v>67</v>
      </c>
      <c r="AE68" s="46">
        <v>1.0920000000000001</v>
      </c>
      <c r="AF68" s="49">
        <v>1</v>
      </c>
      <c r="AG68" s="35" t="s">
        <v>730</v>
      </c>
      <c r="AH68" s="1">
        <v>1</v>
      </c>
      <c r="AI68" s="48">
        <v>1</v>
      </c>
      <c r="AJ68" s="36">
        <v>19.86</v>
      </c>
      <c r="AK68" s="1">
        <v>1</v>
      </c>
      <c r="AL68" s="49">
        <v>1</v>
      </c>
      <c r="AM68" s="78">
        <v>0</v>
      </c>
      <c r="AN68" s="58">
        <v>1</v>
      </c>
      <c r="AO68" s="7">
        <v>0.51</v>
      </c>
      <c r="AP68" s="50">
        <v>526.29</v>
      </c>
      <c r="AQ68" s="52">
        <v>1624130.94</v>
      </c>
    </row>
    <row r="69" spans="1:43" x14ac:dyDescent="0.2">
      <c r="A69" s="224">
        <v>66</v>
      </c>
      <c r="B69" s="25" t="s">
        <v>191</v>
      </c>
      <c r="C69" s="25" t="s">
        <v>118</v>
      </c>
      <c r="D69" s="25" t="s">
        <v>117</v>
      </c>
      <c r="E69" s="25" t="s">
        <v>110</v>
      </c>
      <c r="F69" s="25" t="s">
        <v>111</v>
      </c>
      <c r="G69" s="25"/>
      <c r="H69" s="25" t="s">
        <v>323</v>
      </c>
      <c r="I69" s="25" t="s">
        <v>397</v>
      </c>
      <c r="J69" s="1">
        <v>2877</v>
      </c>
      <c r="K69" s="25" t="s">
        <v>398</v>
      </c>
      <c r="L69" s="25" t="s">
        <v>514</v>
      </c>
      <c r="M69" s="25" t="s">
        <v>582</v>
      </c>
      <c r="N69" s="25" t="s">
        <v>564</v>
      </c>
      <c r="O69" s="25" t="s">
        <v>112</v>
      </c>
      <c r="P69" s="220" t="s">
        <v>336</v>
      </c>
      <c r="Q69" s="34" t="s">
        <v>706</v>
      </c>
      <c r="R69" s="34" t="s">
        <v>711</v>
      </c>
      <c r="S69" s="53" t="s">
        <v>23</v>
      </c>
      <c r="T69" s="54">
        <v>1031.95</v>
      </c>
      <c r="U69" s="36" t="s">
        <v>336</v>
      </c>
      <c r="V69" s="28">
        <v>1.3839999999999999</v>
      </c>
      <c r="W69" s="1">
        <v>1.03</v>
      </c>
      <c r="X69" s="36" t="s">
        <v>23</v>
      </c>
      <c r="Y69" s="1">
        <v>0.51</v>
      </c>
      <c r="Z69" s="56">
        <v>0.51</v>
      </c>
      <c r="AA69" s="35" t="s">
        <v>714</v>
      </c>
      <c r="AB69" s="28">
        <v>1.0740000000000001</v>
      </c>
      <c r="AC69" s="48">
        <v>1</v>
      </c>
      <c r="AD69" s="36" t="s">
        <v>67</v>
      </c>
      <c r="AE69" s="46">
        <v>1.0920000000000001</v>
      </c>
      <c r="AF69" s="49">
        <v>1</v>
      </c>
      <c r="AG69" s="35" t="s">
        <v>730</v>
      </c>
      <c r="AH69" s="1">
        <v>1</v>
      </c>
      <c r="AI69" s="48">
        <v>1</v>
      </c>
      <c r="AJ69" s="36">
        <v>18.09</v>
      </c>
      <c r="AK69" s="1">
        <v>1</v>
      </c>
      <c r="AL69" s="49">
        <v>1</v>
      </c>
      <c r="AM69" s="78">
        <v>0</v>
      </c>
      <c r="AN69" s="58">
        <v>1</v>
      </c>
      <c r="AO69" s="7">
        <v>0.53</v>
      </c>
      <c r="AP69" s="50">
        <v>546.92999999999995</v>
      </c>
      <c r="AQ69" s="52">
        <v>1573517.61</v>
      </c>
    </row>
    <row r="70" spans="1:43" x14ac:dyDescent="0.2">
      <c r="A70" s="224">
        <v>67</v>
      </c>
      <c r="B70" s="25" t="s">
        <v>192</v>
      </c>
      <c r="C70" s="25" t="s">
        <v>118</v>
      </c>
      <c r="D70" s="25" t="s">
        <v>117</v>
      </c>
      <c r="E70" s="25" t="s">
        <v>110</v>
      </c>
      <c r="F70" s="25" t="s">
        <v>111</v>
      </c>
      <c r="G70" s="25"/>
      <c r="H70" s="25" t="s">
        <v>321</v>
      </c>
      <c r="I70" s="25" t="s">
        <v>399</v>
      </c>
      <c r="J70" s="1">
        <v>2712</v>
      </c>
      <c r="K70" s="25" t="s">
        <v>398</v>
      </c>
      <c r="L70" s="25" t="s">
        <v>514</v>
      </c>
      <c r="M70" s="25" t="s">
        <v>583</v>
      </c>
      <c r="N70" s="25" t="s">
        <v>584</v>
      </c>
      <c r="O70" s="25" t="s">
        <v>112</v>
      </c>
      <c r="P70" s="220" t="s">
        <v>336</v>
      </c>
      <c r="Q70" s="34" t="s">
        <v>706</v>
      </c>
      <c r="R70" s="34" t="s">
        <v>711</v>
      </c>
      <c r="S70" s="53" t="s">
        <v>23</v>
      </c>
      <c r="T70" s="54">
        <v>1031.95</v>
      </c>
      <c r="U70" s="36" t="s">
        <v>336</v>
      </c>
      <c r="V70" s="28">
        <v>1.3839999999999999</v>
      </c>
      <c r="W70" s="1">
        <v>1.03</v>
      </c>
      <c r="X70" s="36" t="s">
        <v>23</v>
      </c>
      <c r="Y70" s="1">
        <v>0.51</v>
      </c>
      <c r="Z70" s="56">
        <v>0.51</v>
      </c>
      <c r="AA70" s="35" t="s">
        <v>714</v>
      </c>
      <c r="AB70" s="28">
        <v>1.0740000000000001</v>
      </c>
      <c r="AC70" s="48">
        <v>1</v>
      </c>
      <c r="AD70" s="36" t="s">
        <v>67</v>
      </c>
      <c r="AE70" s="46">
        <v>1.0920000000000001</v>
      </c>
      <c r="AF70" s="49">
        <v>1</v>
      </c>
      <c r="AG70" s="35" t="s">
        <v>730</v>
      </c>
      <c r="AH70" s="1">
        <v>1</v>
      </c>
      <c r="AI70" s="48">
        <v>1</v>
      </c>
      <c r="AJ70" s="36">
        <v>21.02</v>
      </c>
      <c r="AK70" s="1">
        <v>0.86</v>
      </c>
      <c r="AL70" s="49">
        <v>0.86</v>
      </c>
      <c r="AM70" s="78">
        <v>0</v>
      </c>
      <c r="AN70" s="58">
        <v>1</v>
      </c>
      <c r="AO70" s="7">
        <v>0.45</v>
      </c>
      <c r="AP70" s="50">
        <v>464.38</v>
      </c>
      <c r="AQ70" s="52">
        <v>1259398.56</v>
      </c>
    </row>
    <row r="71" spans="1:43" x14ac:dyDescent="0.2">
      <c r="A71" s="224">
        <v>68</v>
      </c>
      <c r="B71" s="25" t="s">
        <v>193</v>
      </c>
      <c r="C71" s="25" t="s">
        <v>118</v>
      </c>
      <c r="D71" s="25" t="s">
        <v>117</v>
      </c>
      <c r="E71" s="25" t="s">
        <v>110</v>
      </c>
      <c r="F71" s="25" t="s">
        <v>111</v>
      </c>
      <c r="G71" s="25"/>
      <c r="H71" s="25" t="s">
        <v>323</v>
      </c>
      <c r="I71" s="25" t="s">
        <v>400</v>
      </c>
      <c r="J71" s="1">
        <v>2450</v>
      </c>
      <c r="K71" s="25" t="s">
        <v>398</v>
      </c>
      <c r="L71" s="25" t="s">
        <v>514</v>
      </c>
      <c r="M71" s="25" t="s">
        <v>585</v>
      </c>
      <c r="N71" s="25" t="s">
        <v>520</v>
      </c>
      <c r="O71" s="25" t="s">
        <v>112</v>
      </c>
      <c r="P71" s="220" t="s">
        <v>333</v>
      </c>
      <c r="Q71" s="34" t="s">
        <v>712</v>
      </c>
      <c r="R71" s="34" t="s">
        <v>710</v>
      </c>
      <c r="S71" s="53" t="s">
        <v>23</v>
      </c>
      <c r="T71" s="54">
        <v>1031.95</v>
      </c>
      <c r="U71" s="36" t="s">
        <v>333</v>
      </c>
      <c r="V71" s="28">
        <v>1.3420000000000001</v>
      </c>
      <c r="W71" s="1">
        <v>1</v>
      </c>
      <c r="X71" s="36" t="s">
        <v>23</v>
      </c>
      <c r="Y71" s="1">
        <v>0.51</v>
      </c>
      <c r="Z71" s="56">
        <v>0.51</v>
      </c>
      <c r="AA71" s="35" t="s">
        <v>714</v>
      </c>
      <c r="AB71" s="28">
        <v>1.0740000000000001</v>
      </c>
      <c r="AC71" s="48">
        <v>1</v>
      </c>
      <c r="AD71" s="36" t="s">
        <v>67</v>
      </c>
      <c r="AE71" s="46">
        <v>1.0920000000000001</v>
      </c>
      <c r="AF71" s="49">
        <v>1</v>
      </c>
      <c r="AG71" s="35" t="s">
        <v>730</v>
      </c>
      <c r="AH71" s="1">
        <v>1</v>
      </c>
      <c r="AI71" s="48">
        <v>1</v>
      </c>
      <c r="AJ71" s="36">
        <v>20.399999999999999</v>
      </c>
      <c r="AK71" s="1">
        <v>0.86</v>
      </c>
      <c r="AL71" s="49">
        <v>0.86</v>
      </c>
      <c r="AM71" s="78">
        <v>0</v>
      </c>
      <c r="AN71" s="58">
        <v>1</v>
      </c>
      <c r="AO71" s="7">
        <v>0.44</v>
      </c>
      <c r="AP71" s="50">
        <v>454.06</v>
      </c>
      <c r="AQ71" s="52">
        <v>1112447</v>
      </c>
    </row>
    <row r="72" spans="1:43" x14ac:dyDescent="0.2">
      <c r="A72" s="224">
        <v>69</v>
      </c>
      <c r="B72" s="25" t="s">
        <v>194</v>
      </c>
      <c r="C72" s="25" t="s">
        <v>118</v>
      </c>
      <c r="D72" s="25" t="s">
        <v>117</v>
      </c>
      <c r="E72" s="25" t="s">
        <v>110</v>
      </c>
      <c r="F72" s="25" t="s">
        <v>111</v>
      </c>
      <c r="G72" s="25"/>
      <c r="H72" s="25" t="s">
        <v>321</v>
      </c>
      <c r="I72" s="25" t="s">
        <v>389</v>
      </c>
      <c r="J72" s="1">
        <v>2563</v>
      </c>
      <c r="K72" s="25" t="s">
        <v>398</v>
      </c>
      <c r="L72" s="25" t="s">
        <v>113</v>
      </c>
      <c r="M72" s="25" t="s">
        <v>586</v>
      </c>
      <c r="N72" s="25" t="s">
        <v>124</v>
      </c>
      <c r="O72" s="25" t="s">
        <v>112</v>
      </c>
      <c r="P72" s="220" t="s">
        <v>336</v>
      </c>
      <c r="Q72" s="34" t="s">
        <v>706</v>
      </c>
      <c r="R72" s="34" t="s">
        <v>711</v>
      </c>
      <c r="S72" s="53" t="s">
        <v>23</v>
      </c>
      <c r="T72" s="54">
        <v>1031.95</v>
      </c>
      <c r="U72" s="36" t="s">
        <v>336</v>
      </c>
      <c r="V72" s="28">
        <v>1.3839999999999999</v>
      </c>
      <c r="W72" s="1">
        <v>1.03</v>
      </c>
      <c r="X72" s="36" t="s">
        <v>23</v>
      </c>
      <c r="Y72" s="1">
        <v>0.51</v>
      </c>
      <c r="Z72" s="56">
        <v>0.51</v>
      </c>
      <c r="AA72" s="35" t="s">
        <v>714</v>
      </c>
      <c r="AB72" s="28">
        <v>1.0740000000000001</v>
      </c>
      <c r="AC72" s="48">
        <v>1</v>
      </c>
      <c r="AD72" s="36" t="s">
        <v>67</v>
      </c>
      <c r="AE72" s="46">
        <v>1.0920000000000001</v>
      </c>
      <c r="AF72" s="49">
        <v>1</v>
      </c>
      <c r="AG72" s="35" t="s">
        <v>730</v>
      </c>
      <c r="AH72" s="1">
        <v>1</v>
      </c>
      <c r="AI72" s="48">
        <v>1</v>
      </c>
      <c r="AJ72" s="36">
        <v>14.07</v>
      </c>
      <c r="AK72" s="1">
        <v>1</v>
      </c>
      <c r="AL72" s="49">
        <v>1</v>
      </c>
      <c r="AM72" s="78">
        <v>0</v>
      </c>
      <c r="AN72" s="58">
        <v>1</v>
      </c>
      <c r="AO72" s="7">
        <v>0.53</v>
      </c>
      <c r="AP72" s="50">
        <v>546.92999999999995</v>
      </c>
      <c r="AQ72" s="52">
        <v>1401781.59</v>
      </c>
    </row>
    <row r="73" spans="1:43" x14ac:dyDescent="0.2">
      <c r="A73" s="224">
        <v>70</v>
      </c>
      <c r="B73" s="25" t="s">
        <v>195</v>
      </c>
      <c r="C73" s="25" t="s">
        <v>118</v>
      </c>
      <c r="D73" s="25" t="s">
        <v>117</v>
      </c>
      <c r="E73" s="25" t="s">
        <v>110</v>
      </c>
      <c r="F73" s="25" t="s">
        <v>111</v>
      </c>
      <c r="G73" s="25"/>
      <c r="H73" s="25" t="s">
        <v>323</v>
      </c>
      <c r="I73" s="25" t="s">
        <v>401</v>
      </c>
      <c r="J73" s="1">
        <v>3972</v>
      </c>
      <c r="K73" s="25" t="s">
        <v>402</v>
      </c>
      <c r="L73" s="25" t="s">
        <v>514</v>
      </c>
      <c r="M73" s="25" t="s">
        <v>587</v>
      </c>
      <c r="N73" s="25" t="s">
        <v>124</v>
      </c>
      <c r="O73" s="25" t="s">
        <v>112</v>
      </c>
      <c r="P73" s="220" t="s">
        <v>336</v>
      </c>
      <c r="Q73" s="34" t="s">
        <v>706</v>
      </c>
      <c r="R73" s="34" t="s">
        <v>711</v>
      </c>
      <c r="S73" s="53" t="s">
        <v>23</v>
      </c>
      <c r="T73" s="54">
        <v>1031.95</v>
      </c>
      <c r="U73" s="36" t="s">
        <v>336</v>
      </c>
      <c r="V73" s="28">
        <v>1.3839999999999999</v>
      </c>
      <c r="W73" s="1">
        <v>1.03</v>
      </c>
      <c r="X73" s="36" t="s">
        <v>23</v>
      </c>
      <c r="Y73" s="1">
        <v>0.51</v>
      </c>
      <c r="Z73" s="56">
        <v>0.51</v>
      </c>
      <c r="AA73" s="35" t="s">
        <v>714</v>
      </c>
      <c r="AB73" s="28">
        <v>1.0740000000000001</v>
      </c>
      <c r="AC73" s="48">
        <v>1</v>
      </c>
      <c r="AD73" s="36" t="s">
        <v>67</v>
      </c>
      <c r="AE73" s="46">
        <v>1.0920000000000001</v>
      </c>
      <c r="AF73" s="49">
        <v>1</v>
      </c>
      <c r="AG73" s="35" t="s">
        <v>730</v>
      </c>
      <c r="AH73" s="1">
        <v>1</v>
      </c>
      <c r="AI73" s="48">
        <v>1</v>
      </c>
      <c r="AJ73" s="36">
        <v>24.98</v>
      </c>
      <c r="AK73" s="1">
        <v>0.86</v>
      </c>
      <c r="AL73" s="49">
        <v>0.86</v>
      </c>
      <c r="AM73" s="78">
        <v>0</v>
      </c>
      <c r="AN73" s="58">
        <v>1</v>
      </c>
      <c r="AO73" s="7">
        <v>0.45</v>
      </c>
      <c r="AP73" s="50">
        <v>464.38</v>
      </c>
      <c r="AQ73" s="52">
        <v>1844517.36</v>
      </c>
    </row>
    <row r="74" spans="1:43" x14ac:dyDescent="0.2">
      <c r="A74" s="224">
        <v>71</v>
      </c>
      <c r="B74" s="25" t="s">
        <v>196</v>
      </c>
      <c r="C74" s="25" t="s">
        <v>118</v>
      </c>
      <c r="D74" s="25" t="s">
        <v>117</v>
      </c>
      <c r="E74" s="25" t="s">
        <v>110</v>
      </c>
      <c r="F74" s="25" t="s">
        <v>111</v>
      </c>
      <c r="G74" s="25"/>
      <c r="H74" s="25" t="s">
        <v>325</v>
      </c>
      <c r="I74" s="25" t="s">
        <v>403</v>
      </c>
      <c r="J74" s="1">
        <v>4600</v>
      </c>
      <c r="K74" s="25" t="s">
        <v>395</v>
      </c>
      <c r="L74" s="25" t="s">
        <v>514</v>
      </c>
      <c r="M74" s="25" t="s">
        <v>588</v>
      </c>
      <c r="N74" s="25" t="s">
        <v>124</v>
      </c>
      <c r="O74" s="25" t="s">
        <v>112</v>
      </c>
      <c r="P74" s="220" t="s">
        <v>336</v>
      </c>
      <c r="Q74" s="34" t="s">
        <v>706</v>
      </c>
      <c r="R74" s="34" t="s">
        <v>711</v>
      </c>
      <c r="S74" s="53" t="s">
        <v>23</v>
      </c>
      <c r="T74" s="54">
        <v>1031.95</v>
      </c>
      <c r="U74" s="36" t="s">
        <v>336</v>
      </c>
      <c r="V74" s="28">
        <v>1.3839999999999999</v>
      </c>
      <c r="W74" s="1">
        <v>1.03</v>
      </c>
      <c r="X74" s="36" t="s">
        <v>23</v>
      </c>
      <c r="Y74" s="1">
        <v>0.51</v>
      </c>
      <c r="Z74" s="56">
        <v>0.51</v>
      </c>
      <c r="AA74" s="35" t="s">
        <v>714</v>
      </c>
      <c r="AB74" s="28">
        <v>1.0740000000000001</v>
      </c>
      <c r="AC74" s="48">
        <v>1</v>
      </c>
      <c r="AD74" s="36" t="s">
        <v>67</v>
      </c>
      <c r="AE74" s="46">
        <v>1.0920000000000001</v>
      </c>
      <c r="AF74" s="49">
        <v>1</v>
      </c>
      <c r="AG74" s="35" t="s">
        <v>730</v>
      </c>
      <c r="AH74" s="1">
        <v>1</v>
      </c>
      <c r="AI74" s="48">
        <v>1</v>
      </c>
      <c r="AJ74" s="36">
        <v>0</v>
      </c>
      <c r="AK74" s="1">
        <v>1</v>
      </c>
      <c r="AL74" s="49">
        <v>1</v>
      </c>
      <c r="AM74" s="78">
        <v>0</v>
      </c>
      <c r="AN74" s="58">
        <v>1</v>
      </c>
      <c r="AO74" s="7">
        <v>0.53</v>
      </c>
      <c r="AP74" s="50">
        <v>546.92999999999995</v>
      </c>
      <c r="AQ74" s="52">
        <v>2515878</v>
      </c>
    </row>
    <row r="75" spans="1:43" x14ac:dyDescent="0.2">
      <c r="A75" s="224">
        <v>72</v>
      </c>
      <c r="B75" s="25" t="s">
        <v>197</v>
      </c>
      <c r="C75" s="25" t="s">
        <v>118</v>
      </c>
      <c r="D75" s="25" t="s">
        <v>117</v>
      </c>
      <c r="E75" s="25" t="s">
        <v>110</v>
      </c>
      <c r="F75" s="25" t="s">
        <v>111</v>
      </c>
      <c r="G75" s="25"/>
      <c r="H75" s="25" t="s">
        <v>321</v>
      </c>
      <c r="I75" s="25" t="s">
        <v>404</v>
      </c>
      <c r="J75" s="1">
        <v>4283</v>
      </c>
      <c r="K75" s="25" t="s">
        <v>332</v>
      </c>
      <c r="L75" s="25" t="s">
        <v>514</v>
      </c>
      <c r="M75" s="25" t="s">
        <v>589</v>
      </c>
      <c r="N75" s="25" t="s">
        <v>124</v>
      </c>
      <c r="O75" s="25" t="s">
        <v>112</v>
      </c>
      <c r="P75" s="220" t="s">
        <v>336</v>
      </c>
      <c r="Q75" s="34" t="s">
        <v>706</v>
      </c>
      <c r="R75" s="34" t="s">
        <v>711</v>
      </c>
      <c r="S75" s="53" t="s">
        <v>23</v>
      </c>
      <c r="T75" s="54">
        <v>1031.95</v>
      </c>
      <c r="U75" s="36" t="s">
        <v>336</v>
      </c>
      <c r="V75" s="28">
        <v>1.3839999999999999</v>
      </c>
      <c r="W75" s="1">
        <v>1.03</v>
      </c>
      <c r="X75" s="36" t="s">
        <v>23</v>
      </c>
      <c r="Y75" s="1">
        <v>0.51</v>
      </c>
      <c r="Z75" s="56">
        <v>0.51</v>
      </c>
      <c r="AA75" s="35" t="s">
        <v>714</v>
      </c>
      <c r="AB75" s="28">
        <v>1.0740000000000001</v>
      </c>
      <c r="AC75" s="48">
        <v>1</v>
      </c>
      <c r="AD75" s="36" t="s">
        <v>67</v>
      </c>
      <c r="AE75" s="46">
        <v>1.0920000000000001</v>
      </c>
      <c r="AF75" s="49">
        <v>1</v>
      </c>
      <c r="AG75" s="35" t="s">
        <v>730</v>
      </c>
      <c r="AH75" s="1">
        <v>1</v>
      </c>
      <c r="AI75" s="48">
        <v>1</v>
      </c>
      <c r="AJ75" s="36">
        <v>0.08</v>
      </c>
      <c r="AK75" s="1">
        <v>1</v>
      </c>
      <c r="AL75" s="49">
        <v>1</v>
      </c>
      <c r="AM75" s="78">
        <v>0</v>
      </c>
      <c r="AN75" s="58">
        <v>1</v>
      </c>
      <c r="AO75" s="7">
        <v>0.53</v>
      </c>
      <c r="AP75" s="50">
        <v>546.92999999999995</v>
      </c>
      <c r="AQ75" s="52">
        <v>2342501.19</v>
      </c>
    </row>
    <row r="76" spans="1:43" x14ac:dyDescent="0.2">
      <c r="A76" s="224">
        <v>73</v>
      </c>
      <c r="B76" s="25" t="s">
        <v>198</v>
      </c>
      <c r="C76" s="25" t="s">
        <v>118</v>
      </c>
      <c r="D76" s="25" t="s">
        <v>117</v>
      </c>
      <c r="E76" s="25" t="s">
        <v>110</v>
      </c>
      <c r="F76" s="25" t="s">
        <v>111</v>
      </c>
      <c r="G76" s="25"/>
      <c r="H76" s="25" t="s">
        <v>324</v>
      </c>
      <c r="I76" s="25" t="s">
        <v>396</v>
      </c>
      <c r="J76" s="1">
        <v>3061</v>
      </c>
      <c r="K76" s="25" t="s">
        <v>332</v>
      </c>
      <c r="L76" s="25" t="s">
        <v>514</v>
      </c>
      <c r="M76" s="25" t="s">
        <v>590</v>
      </c>
      <c r="N76" s="25" t="s">
        <v>520</v>
      </c>
      <c r="O76" s="25" t="s">
        <v>112</v>
      </c>
      <c r="P76" s="220" t="s">
        <v>336</v>
      </c>
      <c r="Q76" s="34" t="s">
        <v>706</v>
      </c>
      <c r="R76" s="34" t="s">
        <v>711</v>
      </c>
      <c r="S76" s="53" t="s">
        <v>23</v>
      </c>
      <c r="T76" s="54">
        <v>1031.95</v>
      </c>
      <c r="U76" s="36" t="s">
        <v>336</v>
      </c>
      <c r="V76" s="28">
        <v>1.3839999999999999</v>
      </c>
      <c r="W76" s="1">
        <v>1.03</v>
      </c>
      <c r="X76" s="36" t="s">
        <v>23</v>
      </c>
      <c r="Y76" s="1">
        <v>0.51</v>
      </c>
      <c r="Z76" s="56">
        <v>0.51</v>
      </c>
      <c r="AA76" s="35" t="s">
        <v>714</v>
      </c>
      <c r="AB76" s="28">
        <v>1.0740000000000001</v>
      </c>
      <c r="AC76" s="48">
        <v>1</v>
      </c>
      <c r="AD76" s="36" t="s">
        <v>67</v>
      </c>
      <c r="AE76" s="46">
        <v>1.0920000000000001</v>
      </c>
      <c r="AF76" s="49">
        <v>1</v>
      </c>
      <c r="AG76" s="35" t="s">
        <v>730</v>
      </c>
      <c r="AH76" s="1">
        <v>1</v>
      </c>
      <c r="AI76" s="48">
        <v>1</v>
      </c>
      <c r="AJ76" s="36">
        <v>22.86</v>
      </c>
      <c r="AK76" s="1">
        <v>0.86</v>
      </c>
      <c r="AL76" s="49">
        <v>0.86</v>
      </c>
      <c r="AM76" s="78">
        <v>0</v>
      </c>
      <c r="AN76" s="58">
        <v>1</v>
      </c>
      <c r="AO76" s="7">
        <v>0.45</v>
      </c>
      <c r="AP76" s="50">
        <v>464.38</v>
      </c>
      <c r="AQ76" s="52">
        <v>1421467.18</v>
      </c>
    </row>
    <row r="77" spans="1:43" x14ac:dyDescent="0.2">
      <c r="A77" s="224">
        <v>74</v>
      </c>
      <c r="B77" s="25" t="s">
        <v>199</v>
      </c>
      <c r="C77" s="25" t="s">
        <v>118</v>
      </c>
      <c r="D77" s="25" t="s">
        <v>117</v>
      </c>
      <c r="E77" s="25" t="s">
        <v>110</v>
      </c>
      <c r="F77" s="25" t="s">
        <v>111</v>
      </c>
      <c r="G77" s="25"/>
      <c r="H77" s="25" t="s">
        <v>321</v>
      </c>
      <c r="I77" s="25" t="s">
        <v>405</v>
      </c>
      <c r="J77" s="1">
        <v>4260</v>
      </c>
      <c r="K77" s="25" t="s">
        <v>406</v>
      </c>
      <c r="L77" s="25" t="s">
        <v>514</v>
      </c>
      <c r="M77" s="25" t="s">
        <v>591</v>
      </c>
      <c r="N77" s="25" t="s">
        <v>124</v>
      </c>
      <c r="O77" s="25" t="s">
        <v>112</v>
      </c>
      <c r="P77" s="220" t="s">
        <v>336</v>
      </c>
      <c r="Q77" s="34" t="s">
        <v>706</v>
      </c>
      <c r="R77" s="34" t="s">
        <v>711</v>
      </c>
      <c r="S77" s="53" t="s">
        <v>23</v>
      </c>
      <c r="T77" s="54">
        <v>1031.95</v>
      </c>
      <c r="U77" s="36" t="s">
        <v>336</v>
      </c>
      <c r="V77" s="28">
        <v>1.3839999999999999</v>
      </c>
      <c r="W77" s="1">
        <v>1.03</v>
      </c>
      <c r="X77" s="36" t="s">
        <v>23</v>
      </c>
      <c r="Y77" s="1">
        <v>0.51</v>
      </c>
      <c r="Z77" s="56">
        <v>0.51</v>
      </c>
      <c r="AA77" s="35" t="s">
        <v>714</v>
      </c>
      <c r="AB77" s="28">
        <v>1.0740000000000001</v>
      </c>
      <c r="AC77" s="48">
        <v>1</v>
      </c>
      <c r="AD77" s="36" t="s">
        <v>67</v>
      </c>
      <c r="AE77" s="46">
        <v>1.0920000000000001</v>
      </c>
      <c r="AF77" s="49">
        <v>1</v>
      </c>
      <c r="AG77" s="35" t="s">
        <v>730</v>
      </c>
      <c r="AH77" s="1">
        <v>1</v>
      </c>
      <c r="AI77" s="48">
        <v>1</v>
      </c>
      <c r="AJ77" s="36">
        <v>8.4</v>
      </c>
      <c r="AK77" s="1">
        <v>1</v>
      </c>
      <c r="AL77" s="49">
        <v>1</v>
      </c>
      <c r="AM77" s="78">
        <v>0</v>
      </c>
      <c r="AN77" s="58">
        <v>1</v>
      </c>
      <c r="AO77" s="7">
        <v>0.53</v>
      </c>
      <c r="AP77" s="50">
        <v>546.92999999999995</v>
      </c>
      <c r="AQ77" s="52">
        <v>2329921.7999999998</v>
      </c>
    </row>
    <row r="78" spans="1:43" x14ac:dyDescent="0.2">
      <c r="A78" s="224">
        <v>75</v>
      </c>
      <c r="B78" s="25" t="s">
        <v>200</v>
      </c>
      <c r="C78" s="25" t="s">
        <v>118</v>
      </c>
      <c r="D78" s="25" t="s">
        <v>117</v>
      </c>
      <c r="E78" s="25" t="s">
        <v>110</v>
      </c>
      <c r="F78" s="25" t="s">
        <v>111</v>
      </c>
      <c r="G78" s="25"/>
      <c r="H78" s="25" t="s">
        <v>324</v>
      </c>
      <c r="I78" s="25" t="s">
        <v>396</v>
      </c>
      <c r="J78" s="1">
        <v>3227</v>
      </c>
      <c r="K78" s="25" t="s">
        <v>332</v>
      </c>
      <c r="L78" s="25" t="s">
        <v>514</v>
      </c>
      <c r="M78" s="25" t="s">
        <v>592</v>
      </c>
      <c r="N78" s="25" t="s">
        <v>520</v>
      </c>
      <c r="O78" s="25" t="s">
        <v>112</v>
      </c>
      <c r="P78" s="220" t="s">
        <v>333</v>
      </c>
      <c r="Q78" s="34" t="s">
        <v>712</v>
      </c>
      <c r="R78" s="34" t="s">
        <v>710</v>
      </c>
      <c r="S78" s="53" t="s">
        <v>23</v>
      </c>
      <c r="T78" s="54">
        <v>1031.95</v>
      </c>
      <c r="U78" s="36" t="s">
        <v>333</v>
      </c>
      <c r="V78" s="28">
        <v>1.3420000000000001</v>
      </c>
      <c r="W78" s="1">
        <v>1</v>
      </c>
      <c r="X78" s="36" t="s">
        <v>23</v>
      </c>
      <c r="Y78" s="1">
        <v>0.51</v>
      </c>
      <c r="Z78" s="56">
        <v>0.51</v>
      </c>
      <c r="AA78" s="35" t="s">
        <v>714</v>
      </c>
      <c r="AB78" s="28">
        <v>1.0740000000000001</v>
      </c>
      <c r="AC78" s="48">
        <v>1</v>
      </c>
      <c r="AD78" s="36" t="s">
        <v>67</v>
      </c>
      <c r="AE78" s="46">
        <v>1.0920000000000001</v>
      </c>
      <c r="AF78" s="49">
        <v>1</v>
      </c>
      <c r="AG78" s="35" t="s">
        <v>730</v>
      </c>
      <c r="AH78" s="1">
        <v>1</v>
      </c>
      <c r="AI78" s="48">
        <v>1</v>
      </c>
      <c r="AJ78" s="36">
        <v>20.53</v>
      </c>
      <c r="AK78" s="1">
        <v>0.86</v>
      </c>
      <c r="AL78" s="49">
        <v>0.86</v>
      </c>
      <c r="AM78" s="78">
        <v>0</v>
      </c>
      <c r="AN78" s="58">
        <v>1</v>
      </c>
      <c r="AO78" s="7">
        <v>0.44</v>
      </c>
      <c r="AP78" s="50">
        <v>454.06</v>
      </c>
      <c r="AQ78" s="52">
        <v>1465251.62</v>
      </c>
    </row>
    <row r="79" spans="1:43" x14ac:dyDescent="0.2">
      <c r="A79" s="224">
        <v>76</v>
      </c>
      <c r="B79" s="25" t="s">
        <v>201</v>
      </c>
      <c r="C79" s="25" t="s">
        <v>118</v>
      </c>
      <c r="D79" s="25" t="s">
        <v>117</v>
      </c>
      <c r="E79" s="25" t="s">
        <v>110</v>
      </c>
      <c r="F79" s="25" t="s">
        <v>111</v>
      </c>
      <c r="G79" s="25"/>
      <c r="H79" s="25" t="s">
        <v>324</v>
      </c>
      <c r="I79" s="25" t="s">
        <v>396</v>
      </c>
      <c r="J79" s="1">
        <v>2332</v>
      </c>
      <c r="K79" s="25" t="s">
        <v>406</v>
      </c>
      <c r="L79" s="25" t="s">
        <v>113</v>
      </c>
      <c r="M79" s="25" t="s">
        <v>593</v>
      </c>
      <c r="N79" s="25" t="s">
        <v>520</v>
      </c>
      <c r="O79" s="25" t="s">
        <v>112</v>
      </c>
      <c r="P79" s="220" t="s">
        <v>336</v>
      </c>
      <c r="Q79" s="34" t="s">
        <v>706</v>
      </c>
      <c r="R79" s="34" t="s">
        <v>711</v>
      </c>
      <c r="S79" s="53" t="s">
        <v>23</v>
      </c>
      <c r="T79" s="54">
        <v>1031.95</v>
      </c>
      <c r="U79" s="36" t="s">
        <v>336</v>
      </c>
      <c r="V79" s="28">
        <v>1.3839999999999999</v>
      </c>
      <c r="W79" s="1">
        <v>1.03</v>
      </c>
      <c r="X79" s="36" t="s">
        <v>23</v>
      </c>
      <c r="Y79" s="1">
        <v>0.51</v>
      </c>
      <c r="Z79" s="56">
        <v>0.51</v>
      </c>
      <c r="AA79" s="35" t="s">
        <v>714</v>
      </c>
      <c r="AB79" s="28">
        <v>1.0740000000000001</v>
      </c>
      <c r="AC79" s="48">
        <v>1</v>
      </c>
      <c r="AD79" s="36" t="s">
        <v>67</v>
      </c>
      <c r="AE79" s="46">
        <v>1.0920000000000001</v>
      </c>
      <c r="AF79" s="49">
        <v>1</v>
      </c>
      <c r="AG79" s="35" t="s">
        <v>730</v>
      </c>
      <c r="AH79" s="1">
        <v>1</v>
      </c>
      <c r="AI79" s="48">
        <v>1</v>
      </c>
      <c r="AJ79" s="36">
        <v>18.62</v>
      </c>
      <c r="AK79" s="1">
        <v>1</v>
      </c>
      <c r="AL79" s="49">
        <v>1</v>
      </c>
      <c r="AM79" s="78">
        <v>0</v>
      </c>
      <c r="AN79" s="58">
        <v>1</v>
      </c>
      <c r="AO79" s="7">
        <v>0.53</v>
      </c>
      <c r="AP79" s="50">
        <v>546.92999999999995</v>
      </c>
      <c r="AQ79" s="52">
        <v>1275440.76</v>
      </c>
    </row>
    <row r="80" spans="1:43" x14ac:dyDescent="0.2">
      <c r="A80" s="224">
        <v>77</v>
      </c>
      <c r="B80" s="25" t="s">
        <v>202</v>
      </c>
      <c r="C80" s="25" t="s">
        <v>118</v>
      </c>
      <c r="D80" s="25" t="s">
        <v>117</v>
      </c>
      <c r="E80" s="25" t="s">
        <v>110</v>
      </c>
      <c r="F80" s="25" t="s">
        <v>111</v>
      </c>
      <c r="G80" s="25"/>
      <c r="H80" s="25" t="s">
        <v>321</v>
      </c>
      <c r="I80" s="25" t="s">
        <v>389</v>
      </c>
      <c r="J80" s="1">
        <v>3975</v>
      </c>
      <c r="K80" s="25" t="s">
        <v>332</v>
      </c>
      <c r="L80" s="25" t="s">
        <v>113</v>
      </c>
      <c r="M80" s="25" t="s">
        <v>594</v>
      </c>
      <c r="N80" s="25" t="s">
        <v>124</v>
      </c>
      <c r="O80" s="25" t="s">
        <v>112</v>
      </c>
      <c r="P80" s="220" t="s">
        <v>336</v>
      </c>
      <c r="Q80" s="34" t="s">
        <v>706</v>
      </c>
      <c r="R80" s="34" t="s">
        <v>711</v>
      </c>
      <c r="S80" s="53" t="s">
        <v>23</v>
      </c>
      <c r="T80" s="54">
        <v>1031.95</v>
      </c>
      <c r="U80" s="36" t="s">
        <v>336</v>
      </c>
      <c r="V80" s="28">
        <v>1.3839999999999999</v>
      </c>
      <c r="W80" s="1">
        <v>1.03</v>
      </c>
      <c r="X80" s="36" t="s">
        <v>23</v>
      </c>
      <c r="Y80" s="1">
        <v>0.51</v>
      </c>
      <c r="Z80" s="56">
        <v>0.51</v>
      </c>
      <c r="AA80" s="35" t="s">
        <v>714</v>
      </c>
      <c r="AB80" s="28">
        <v>1.0740000000000001</v>
      </c>
      <c r="AC80" s="48">
        <v>1</v>
      </c>
      <c r="AD80" s="36" t="s">
        <v>67</v>
      </c>
      <c r="AE80" s="46">
        <v>1.0920000000000001</v>
      </c>
      <c r="AF80" s="49">
        <v>1</v>
      </c>
      <c r="AG80" s="35" t="s">
        <v>730</v>
      </c>
      <c r="AH80" s="1">
        <v>1</v>
      </c>
      <c r="AI80" s="48">
        <v>1</v>
      </c>
      <c r="AJ80" s="36">
        <v>0</v>
      </c>
      <c r="AK80" s="1">
        <v>1</v>
      </c>
      <c r="AL80" s="49">
        <v>1</v>
      </c>
      <c r="AM80" s="78">
        <v>0</v>
      </c>
      <c r="AN80" s="58">
        <v>1</v>
      </c>
      <c r="AO80" s="7">
        <v>0.53</v>
      </c>
      <c r="AP80" s="50">
        <v>546.92999999999995</v>
      </c>
      <c r="AQ80" s="52">
        <v>2174046.75</v>
      </c>
    </row>
    <row r="81" spans="1:43" x14ac:dyDescent="0.2">
      <c r="A81" s="224">
        <v>78</v>
      </c>
      <c r="B81" s="25" t="s">
        <v>203</v>
      </c>
      <c r="C81" s="25" t="s">
        <v>118</v>
      </c>
      <c r="D81" s="25" t="s">
        <v>117</v>
      </c>
      <c r="E81" s="25" t="s">
        <v>110</v>
      </c>
      <c r="F81" s="25" t="s">
        <v>111</v>
      </c>
      <c r="G81" s="25"/>
      <c r="H81" s="25" t="s">
        <v>321</v>
      </c>
      <c r="I81" s="25" t="s">
        <v>407</v>
      </c>
      <c r="J81" s="1">
        <v>4406</v>
      </c>
      <c r="K81" s="25" t="s">
        <v>332</v>
      </c>
      <c r="L81" s="25" t="s">
        <v>514</v>
      </c>
      <c r="M81" s="25" t="s">
        <v>595</v>
      </c>
      <c r="N81" s="25" t="s">
        <v>124</v>
      </c>
      <c r="O81" s="25" t="s">
        <v>112</v>
      </c>
      <c r="P81" s="220" t="s">
        <v>336</v>
      </c>
      <c r="Q81" s="34" t="s">
        <v>706</v>
      </c>
      <c r="R81" s="34" t="s">
        <v>711</v>
      </c>
      <c r="S81" s="53" t="s">
        <v>23</v>
      </c>
      <c r="T81" s="54">
        <v>1031.95</v>
      </c>
      <c r="U81" s="36" t="s">
        <v>336</v>
      </c>
      <c r="V81" s="28">
        <v>1.3839999999999999</v>
      </c>
      <c r="W81" s="1">
        <v>1.03</v>
      </c>
      <c r="X81" s="36" t="s">
        <v>23</v>
      </c>
      <c r="Y81" s="1">
        <v>0.51</v>
      </c>
      <c r="Z81" s="56">
        <v>0.51</v>
      </c>
      <c r="AA81" s="35" t="s">
        <v>714</v>
      </c>
      <c r="AB81" s="28">
        <v>1.0740000000000001</v>
      </c>
      <c r="AC81" s="48">
        <v>1</v>
      </c>
      <c r="AD81" s="36" t="s">
        <v>67</v>
      </c>
      <c r="AE81" s="46">
        <v>1.0920000000000001</v>
      </c>
      <c r="AF81" s="49">
        <v>1</v>
      </c>
      <c r="AG81" s="35" t="s">
        <v>730</v>
      </c>
      <c r="AH81" s="1">
        <v>1</v>
      </c>
      <c r="AI81" s="48">
        <v>1</v>
      </c>
      <c r="AJ81" s="36">
        <v>3.01</v>
      </c>
      <c r="AK81" s="1">
        <v>1</v>
      </c>
      <c r="AL81" s="49">
        <v>1</v>
      </c>
      <c r="AM81" s="78">
        <v>0</v>
      </c>
      <c r="AN81" s="58">
        <v>1</v>
      </c>
      <c r="AO81" s="7">
        <v>0.53</v>
      </c>
      <c r="AP81" s="50">
        <v>546.92999999999995</v>
      </c>
      <c r="AQ81" s="52">
        <v>2409773.58</v>
      </c>
    </row>
    <row r="82" spans="1:43" x14ac:dyDescent="0.2">
      <c r="A82" s="224">
        <v>79</v>
      </c>
      <c r="B82" s="25" t="s">
        <v>204</v>
      </c>
      <c r="C82" s="25" t="s">
        <v>118</v>
      </c>
      <c r="D82" s="25" t="s">
        <v>117</v>
      </c>
      <c r="E82" s="25" t="s">
        <v>110</v>
      </c>
      <c r="F82" s="25" t="s">
        <v>111</v>
      </c>
      <c r="G82" s="25"/>
      <c r="H82" s="25" t="s">
        <v>324</v>
      </c>
      <c r="I82" s="25" t="s">
        <v>396</v>
      </c>
      <c r="J82" s="1">
        <v>3132</v>
      </c>
      <c r="K82" s="25" t="s">
        <v>332</v>
      </c>
      <c r="L82" s="25" t="s">
        <v>113</v>
      </c>
      <c r="M82" s="25" t="s">
        <v>596</v>
      </c>
      <c r="N82" s="25" t="s">
        <v>520</v>
      </c>
      <c r="O82" s="25" t="s">
        <v>112</v>
      </c>
      <c r="P82" s="220" t="s">
        <v>333</v>
      </c>
      <c r="Q82" s="34" t="s">
        <v>712</v>
      </c>
      <c r="R82" s="34" t="s">
        <v>710</v>
      </c>
      <c r="S82" s="53" t="s">
        <v>23</v>
      </c>
      <c r="T82" s="54">
        <v>1031.95</v>
      </c>
      <c r="U82" s="36" t="s">
        <v>333</v>
      </c>
      <c r="V82" s="28">
        <v>1.3420000000000001</v>
      </c>
      <c r="W82" s="1">
        <v>1</v>
      </c>
      <c r="X82" s="36" t="s">
        <v>23</v>
      </c>
      <c r="Y82" s="1">
        <v>0.51</v>
      </c>
      <c r="Z82" s="56">
        <v>0.51</v>
      </c>
      <c r="AA82" s="35" t="s">
        <v>714</v>
      </c>
      <c r="AB82" s="28">
        <v>1.0740000000000001</v>
      </c>
      <c r="AC82" s="48">
        <v>1</v>
      </c>
      <c r="AD82" s="36" t="s">
        <v>67</v>
      </c>
      <c r="AE82" s="46">
        <v>1.0920000000000001</v>
      </c>
      <c r="AF82" s="49">
        <v>1</v>
      </c>
      <c r="AG82" s="35" t="s">
        <v>730</v>
      </c>
      <c r="AH82" s="1">
        <v>1</v>
      </c>
      <c r="AI82" s="48">
        <v>1</v>
      </c>
      <c r="AJ82" s="36">
        <v>21.36</v>
      </c>
      <c r="AK82" s="1">
        <v>0.86</v>
      </c>
      <c r="AL82" s="49">
        <v>0.86</v>
      </c>
      <c r="AM82" s="78">
        <v>0</v>
      </c>
      <c r="AN82" s="58">
        <v>1</v>
      </c>
      <c r="AO82" s="7">
        <v>0.44</v>
      </c>
      <c r="AP82" s="50">
        <v>454.06</v>
      </c>
      <c r="AQ82" s="52">
        <v>1422115.92</v>
      </c>
    </row>
    <row r="83" spans="1:43" x14ac:dyDescent="0.2">
      <c r="A83" s="224">
        <v>80</v>
      </c>
      <c r="B83" s="25" t="s">
        <v>205</v>
      </c>
      <c r="C83" s="25" t="s">
        <v>118</v>
      </c>
      <c r="D83" s="25" t="s">
        <v>117</v>
      </c>
      <c r="E83" s="25" t="s">
        <v>110</v>
      </c>
      <c r="F83" s="25" t="s">
        <v>111</v>
      </c>
      <c r="G83" s="25"/>
      <c r="H83" s="25" t="s">
        <v>321</v>
      </c>
      <c r="I83" s="25" t="s">
        <v>408</v>
      </c>
      <c r="J83" s="1">
        <v>4174</v>
      </c>
      <c r="K83" s="25" t="s">
        <v>332</v>
      </c>
      <c r="L83" s="25" t="s">
        <v>514</v>
      </c>
      <c r="M83" s="25" t="s">
        <v>597</v>
      </c>
      <c r="N83" s="25" t="s">
        <v>124</v>
      </c>
      <c r="O83" s="25" t="s">
        <v>112</v>
      </c>
      <c r="P83" s="220" t="s">
        <v>336</v>
      </c>
      <c r="Q83" s="34" t="s">
        <v>706</v>
      </c>
      <c r="R83" s="34" t="s">
        <v>711</v>
      </c>
      <c r="S83" s="53" t="s">
        <v>23</v>
      </c>
      <c r="T83" s="54">
        <v>1031.95</v>
      </c>
      <c r="U83" s="36" t="s">
        <v>336</v>
      </c>
      <c r="V83" s="28">
        <v>1.3839999999999999</v>
      </c>
      <c r="W83" s="1">
        <v>1.03</v>
      </c>
      <c r="X83" s="36" t="s">
        <v>23</v>
      </c>
      <c r="Y83" s="1">
        <v>0.51</v>
      </c>
      <c r="Z83" s="56">
        <v>0.51</v>
      </c>
      <c r="AA83" s="35" t="s">
        <v>714</v>
      </c>
      <c r="AB83" s="28">
        <v>1.0740000000000001</v>
      </c>
      <c r="AC83" s="48">
        <v>1</v>
      </c>
      <c r="AD83" s="36" t="s">
        <v>67</v>
      </c>
      <c r="AE83" s="46">
        <v>1.0920000000000001</v>
      </c>
      <c r="AF83" s="49">
        <v>1</v>
      </c>
      <c r="AG83" s="35" t="s">
        <v>730</v>
      </c>
      <c r="AH83" s="1">
        <v>1</v>
      </c>
      <c r="AI83" s="48">
        <v>1</v>
      </c>
      <c r="AJ83" s="36">
        <v>0</v>
      </c>
      <c r="AK83" s="1">
        <v>1</v>
      </c>
      <c r="AL83" s="49">
        <v>1</v>
      </c>
      <c r="AM83" s="78">
        <v>0</v>
      </c>
      <c r="AN83" s="58">
        <v>1</v>
      </c>
      <c r="AO83" s="7">
        <v>0.53</v>
      </c>
      <c r="AP83" s="50">
        <v>546.92999999999995</v>
      </c>
      <c r="AQ83" s="52">
        <v>2282885.8199999998</v>
      </c>
    </row>
    <row r="84" spans="1:43" x14ac:dyDescent="0.2">
      <c r="A84" s="224">
        <v>81</v>
      </c>
      <c r="B84" s="25" t="s">
        <v>206</v>
      </c>
      <c r="C84" s="25" t="s">
        <v>118</v>
      </c>
      <c r="D84" s="25" t="s">
        <v>117</v>
      </c>
      <c r="E84" s="25" t="s">
        <v>110</v>
      </c>
      <c r="F84" s="25" t="s">
        <v>111</v>
      </c>
      <c r="G84" s="25"/>
      <c r="H84" s="25" t="s">
        <v>324</v>
      </c>
      <c r="I84" s="25" t="s">
        <v>396</v>
      </c>
      <c r="J84" s="1">
        <v>3183</v>
      </c>
      <c r="K84" s="25" t="s">
        <v>332</v>
      </c>
      <c r="L84" s="25" t="s">
        <v>113</v>
      </c>
      <c r="M84" s="25" t="s">
        <v>598</v>
      </c>
      <c r="N84" s="25" t="s">
        <v>124</v>
      </c>
      <c r="O84" s="25" t="s">
        <v>112</v>
      </c>
      <c r="P84" s="220" t="s">
        <v>333</v>
      </c>
      <c r="Q84" s="34" t="s">
        <v>712</v>
      </c>
      <c r="R84" s="34" t="s">
        <v>710</v>
      </c>
      <c r="S84" s="53" t="s">
        <v>23</v>
      </c>
      <c r="T84" s="54">
        <v>1031.95</v>
      </c>
      <c r="U84" s="36" t="s">
        <v>333</v>
      </c>
      <c r="V84" s="28">
        <v>1.3420000000000001</v>
      </c>
      <c r="W84" s="1">
        <v>1</v>
      </c>
      <c r="X84" s="36" t="s">
        <v>23</v>
      </c>
      <c r="Y84" s="1">
        <v>0.51</v>
      </c>
      <c r="Z84" s="56">
        <v>0.51</v>
      </c>
      <c r="AA84" s="35" t="s">
        <v>714</v>
      </c>
      <c r="AB84" s="28">
        <v>1.0740000000000001</v>
      </c>
      <c r="AC84" s="48">
        <v>1</v>
      </c>
      <c r="AD84" s="36" t="s">
        <v>67</v>
      </c>
      <c r="AE84" s="46">
        <v>1.0920000000000001</v>
      </c>
      <c r="AF84" s="49">
        <v>1</v>
      </c>
      <c r="AG84" s="35" t="s">
        <v>730</v>
      </c>
      <c r="AH84" s="1">
        <v>1</v>
      </c>
      <c r="AI84" s="48">
        <v>1</v>
      </c>
      <c r="AJ84" s="36">
        <v>19.93</v>
      </c>
      <c r="AK84" s="1">
        <v>1</v>
      </c>
      <c r="AL84" s="49">
        <v>1</v>
      </c>
      <c r="AM84" s="78">
        <v>0</v>
      </c>
      <c r="AN84" s="58">
        <v>1</v>
      </c>
      <c r="AO84" s="7">
        <v>0.51</v>
      </c>
      <c r="AP84" s="50">
        <v>526.29</v>
      </c>
      <c r="AQ84" s="52">
        <v>1675181.07</v>
      </c>
    </row>
    <row r="85" spans="1:43" x14ac:dyDescent="0.2">
      <c r="A85" s="224">
        <v>82</v>
      </c>
      <c r="B85" s="25" t="s">
        <v>207</v>
      </c>
      <c r="C85" s="25" t="s">
        <v>118</v>
      </c>
      <c r="D85" s="25" t="s">
        <v>117</v>
      </c>
      <c r="E85" s="25" t="s">
        <v>110</v>
      </c>
      <c r="F85" s="25" t="s">
        <v>111</v>
      </c>
      <c r="G85" s="25"/>
      <c r="H85" s="25" t="s">
        <v>325</v>
      </c>
      <c r="I85" s="25" t="s">
        <v>409</v>
      </c>
      <c r="J85" s="1">
        <v>3134</v>
      </c>
      <c r="K85" s="25" t="s">
        <v>332</v>
      </c>
      <c r="L85" s="25" t="s">
        <v>514</v>
      </c>
      <c r="M85" s="25" t="s">
        <v>599</v>
      </c>
      <c r="N85" s="25" t="s">
        <v>124</v>
      </c>
      <c r="O85" s="25" t="s">
        <v>112</v>
      </c>
      <c r="P85" s="220" t="s">
        <v>333</v>
      </c>
      <c r="Q85" s="34" t="s">
        <v>712</v>
      </c>
      <c r="R85" s="34" t="s">
        <v>710</v>
      </c>
      <c r="S85" s="53" t="s">
        <v>23</v>
      </c>
      <c r="T85" s="54">
        <v>1031.95</v>
      </c>
      <c r="U85" s="36" t="s">
        <v>333</v>
      </c>
      <c r="V85" s="28">
        <v>1.3420000000000001</v>
      </c>
      <c r="W85" s="1">
        <v>1</v>
      </c>
      <c r="X85" s="36" t="s">
        <v>23</v>
      </c>
      <c r="Y85" s="1">
        <v>0.51</v>
      </c>
      <c r="Z85" s="56">
        <v>0.51</v>
      </c>
      <c r="AA85" s="35" t="s">
        <v>714</v>
      </c>
      <c r="AB85" s="28">
        <v>1.0740000000000001</v>
      </c>
      <c r="AC85" s="48">
        <v>1</v>
      </c>
      <c r="AD85" s="36" t="s">
        <v>67</v>
      </c>
      <c r="AE85" s="46">
        <v>1.0920000000000001</v>
      </c>
      <c r="AF85" s="49">
        <v>1</v>
      </c>
      <c r="AG85" s="35" t="s">
        <v>730</v>
      </c>
      <c r="AH85" s="1">
        <v>1</v>
      </c>
      <c r="AI85" s="48">
        <v>1</v>
      </c>
      <c r="AJ85" s="36">
        <v>6.12</v>
      </c>
      <c r="AK85" s="1">
        <v>1</v>
      </c>
      <c r="AL85" s="49">
        <v>1</v>
      </c>
      <c r="AM85" s="78">
        <v>0</v>
      </c>
      <c r="AN85" s="58">
        <v>1</v>
      </c>
      <c r="AO85" s="7">
        <v>0.51</v>
      </c>
      <c r="AP85" s="50">
        <v>526.29</v>
      </c>
      <c r="AQ85" s="52">
        <v>1649392.86</v>
      </c>
    </row>
    <row r="86" spans="1:43" x14ac:dyDescent="0.2">
      <c r="A86" s="224">
        <v>83</v>
      </c>
      <c r="B86" s="25" t="s">
        <v>208</v>
      </c>
      <c r="C86" s="25" t="s">
        <v>118</v>
      </c>
      <c r="D86" s="25" t="s">
        <v>117</v>
      </c>
      <c r="E86" s="25" t="s">
        <v>110</v>
      </c>
      <c r="F86" s="25" t="s">
        <v>111</v>
      </c>
      <c r="G86" s="25"/>
      <c r="H86" s="25" t="s">
        <v>322</v>
      </c>
      <c r="I86" s="25" t="s">
        <v>410</v>
      </c>
      <c r="J86" s="1">
        <v>4545</v>
      </c>
      <c r="K86" s="25" t="s">
        <v>332</v>
      </c>
      <c r="L86" s="25" t="s">
        <v>514</v>
      </c>
      <c r="M86" s="25" t="s">
        <v>600</v>
      </c>
      <c r="N86" s="25" t="s">
        <v>124</v>
      </c>
      <c r="O86" s="25" t="s">
        <v>112</v>
      </c>
      <c r="P86" s="220" t="s">
        <v>333</v>
      </c>
      <c r="Q86" s="34" t="s">
        <v>712</v>
      </c>
      <c r="R86" s="34" t="s">
        <v>710</v>
      </c>
      <c r="S86" s="53" t="s">
        <v>23</v>
      </c>
      <c r="T86" s="54">
        <v>1031.95</v>
      </c>
      <c r="U86" s="36" t="s">
        <v>333</v>
      </c>
      <c r="V86" s="28">
        <v>1.3420000000000001</v>
      </c>
      <c r="W86" s="1">
        <v>1</v>
      </c>
      <c r="X86" s="36" t="s">
        <v>23</v>
      </c>
      <c r="Y86" s="1">
        <v>0.51</v>
      </c>
      <c r="Z86" s="56">
        <v>0.51</v>
      </c>
      <c r="AA86" s="35" t="s">
        <v>714</v>
      </c>
      <c r="AB86" s="28">
        <v>1.0740000000000001</v>
      </c>
      <c r="AC86" s="48">
        <v>1</v>
      </c>
      <c r="AD86" s="36" t="s">
        <v>67</v>
      </c>
      <c r="AE86" s="46">
        <v>1.0920000000000001</v>
      </c>
      <c r="AF86" s="49">
        <v>1</v>
      </c>
      <c r="AG86" s="35" t="s">
        <v>730</v>
      </c>
      <c r="AH86" s="1">
        <v>1</v>
      </c>
      <c r="AI86" s="48">
        <v>1</v>
      </c>
      <c r="AJ86" s="36">
        <v>0</v>
      </c>
      <c r="AK86" s="1">
        <v>1</v>
      </c>
      <c r="AL86" s="49">
        <v>1</v>
      </c>
      <c r="AM86" s="78">
        <v>0</v>
      </c>
      <c r="AN86" s="58">
        <v>1</v>
      </c>
      <c r="AO86" s="7">
        <v>0.51</v>
      </c>
      <c r="AP86" s="50">
        <v>526.29</v>
      </c>
      <c r="AQ86" s="52">
        <v>2391988.0499999998</v>
      </c>
    </row>
    <row r="87" spans="1:43" x14ac:dyDescent="0.2">
      <c r="A87" s="224">
        <v>84</v>
      </c>
      <c r="B87" s="25" t="s">
        <v>209</v>
      </c>
      <c r="C87" s="25" t="s">
        <v>118</v>
      </c>
      <c r="D87" s="25" t="s">
        <v>117</v>
      </c>
      <c r="E87" s="25" t="s">
        <v>110</v>
      </c>
      <c r="F87" s="25" t="s">
        <v>111</v>
      </c>
      <c r="G87" s="25"/>
      <c r="H87" s="25" t="s">
        <v>323</v>
      </c>
      <c r="I87" s="25" t="s">
        <v>411</v>
      </c>
      <c r="J87" s="1">
        <v>3260</v>
      </c>
      <c r="K87" s="25" t="s">
        <v>332</v>
      </c>
      <c r="L87" s="25" t="s">
        <v>514</v>
      </c>
      <c r="M87" s="25" t="s">
        <v>601</v>
      </c>
      <c r="N87" s="25" t="s">
        <v>520</v>
      </c>
      <c r="O87" s="25" t="s">
        <v>112</v>
      </c>
      <c r="P87" s="220" t="s">
        <v>336</v>
      </c>
      <c r="Q87" s="34" t="s">
        <v>706</v>
      </c>
      <c r="R87" s="34" t="s">
        <v>711</v>
      </c>
      <c r="S87" s="53" t="s">
        <v>23</v>
      </c>
      <c r="T87" s="54">
        <v>1031.95</v>
      </c>
      <c r="U87" s="36" t="s">
        <v>336</v>
      </c>
      <c r="V87" s="28">
        <v>1.3839999999999999</v>
      </c>
      <c r="W87" s="1">
        <v>1.03</v>
      </c>
      <c r="X87" s="36" t="s">
        <v>23</v>
      </c>
      <c r="Y87" s="1">
        <v>0.51</v>
      </c>
      <c r="Z87" s="56">
        <v>0.51</v>
      </c>
      <c r="AA87" s="35" t="s">
        <v>714</v>
      </c>
      <c r="AB87" s="28">
        <v>1.0740000000000001</v>
      </c>
      <c r="AC87" s="48">
        <v>1</v>
      </c>
      <c r="AD87" s="36" t="s">
        <v>67</v>
      </c>
      <c r="AE87" s="46">
        <v>1.0920000000000001</v>
      </c>
      <c r="AF87" s="49">
        <v>1</v>
      </c>
      <c r="AG87" s="35" t="s">
        <v>730</v>
      </c>
      <c r="AH87" s="1">
        <v>1</v>
      </c>
      <c r="AI87" s="48">
        <v>1</v>
      </c>
      <c r="AJ87" s="36">
        <v>20.09</v>
      </c>
      <c r="AK87" s="1">
        <v>0.86</v>
      </c>
      <c r="AL87" s="49">
        <v>0.86</v>
      </c>
      <c r="AM87" s="78">
        <v>0</v>
      </c>
      <c r="AN87" s="58">
        <v>1</v>
      </c>
      <c r="AO87" s="7">
        <v>0.45</v>
      </c>
      <c r="AP87" s="50">
        <v>464.38</v>
      </c>
      <c r="AQ87" s="52">
        <v>1513878.8</v>
      </c>
    </row>
    <row r="88" spans="1:43" x14ac:dyDescent="0.2">
      <c r="A88" s="224">
        <v>85</v>
      </c>
      <c r="B88" s="25" t="s">
        <v>210</v>
      </c>
      <c r="C88" s="25" t="s">
        <v>118</v>
      </c>
      <c r="D88" s="25" t="s">
        <v>117</v>
      </c>
      <c r="E88" s="25" t="s">
        <v>110</v>
      </c>
      <c r="F88" s="25" t="s">
        <v>111</v>
      </c>
      <c r="G88" s="25"/>
      <c r="H88" s="25" t="s">
        <v>325</v>
      </c>
      <c r="I88" s="25" t="s">
        <v>412</v>
      </c>
      <c r="J88" s="1">
        <v>2057</v>
      </c>
      <c r="K88" s="25" t="s">
        <v>332</v>
      </c>
      <c r="L88" s="25" t="s">
        <v>514</v>
      </c>
      <c r="M88" s="25" t="s">
        <v>602</v>
      </c>
      <c r="N88" s="25" t="s">
        <v>520</v>
      </c>
      <c r="O88" s="25" t="s">
        <v>112</v>
      </c>
      <c r="P88" s="220" t="s">
        <v>333</v>
      </c>
      <c r="Q88" s="34" t="s">
        <v>712</v>
      </c>
      <c r="R88" s="34" t="s">
        <v>710</v>
      </c>
      <c r="S88" s="53" t="s">
        <v>23</v>
      </c>
      <c r="T88" s="54">
        <v>1031.95</v>
      </c>
      <c r="U88" s="36" t="s">
        <v>333</v>
      </c>
      <c r="V88" s="28">
        <v>1.3420000000000001</v>
      </c>
      <c r="W88" s="1">
        <v>1</v>
      </c>
      <c r="X88" s="36" t="s">
        <v>23</v>
      </c>
      <c r="Y88" s="1">
        <v>0.51</v>
      </c>
      <c r="Z88" s="56">
        <v>0.51</v>
      </c>
      <c r="AA88" s="35" t="s">
        <v>714</v>
      </c>
      <c r="AB88" s="28">
        <v>1.0740000000000001</v>
      </c>
      <c r="AC88" s="48">
        <v>1</v>
      </c>
      <c r="AD88" s="36" t="s">
        <v>67</v>
      </c>
      <c r="AE88" s="46">
        <v>1.0920000000000001</v>
      </c>
      <c r="AF88" s="49">
        <v>1</v>
      </c>
      <c r="AG88" s="35" t="s">
        <v>730</v>
      </c>
      <c r="AH88" s="1">
        <v>1</v>
      </c>
      <c r="AI88" s="48">
        <v>1</v>
      </c>
      <c r="AJ88" s="36">
        <v>8.24</v>
      </c>
      <c r="AK88" s="1">
        <v>1</v>
      </c>
      <c r="AL88" s="49">
        <v>1</v>
      </c>
      <c r="AM88" s="78">
        <v>0</v>
      </c>
      <c r="AN88" s="58">
        <v>1</v>
      </c>
      <c r="AO88" s="7">
        <v>0.51</v>
      </c>
      <c r="AP88" s="50">
        <v>526.29</v>
      </c>
      <c r="AQ88" s="52">
        <v>1082578.53</v>
      </c>
    </row>
    <row r="89" spans="1:43" x14ac:dyDescent="0.2">
      <c r="A89" s="224">
        <v>86</v>
      </c>
      <c r="B89" s="25" t="s">
        <v>211</v>
      </c>
      <c r="C89" s="25" t="s">
        <v>118</v>
      </c>
      <c r="D89" s="25" t="s">
        <v>117</v>
      </c>
      <c r="E89" s="25" t="s">
        <v>110</v>
      </c>
      <c r="F89" s="25" t="s">
        <v>111</v>
      </c>
      <c r="G89" s="25"/>
      <c r="H89" s="25" t="s">
        <v>325</v>
      </c>
      <c r="I89" s="25" t="s">
        <v>413</v>
      </c>
      <c r="J89" s="1">
        <v>2634</v>
      </c>
      <c r="K89" s="25" t="s">
        <v>332</v>
      </c>
      <c r="L89" s="25" t="s">
        <v>514</v>
      </c>
      <c r="M89" s="25" t="s">
        <v>603</v>
      </c>
      <c r="N89" s="25" t="s">
        <v>124</v>
      </c>
      <c r="O89" s="25" t="s">
        <v>112</v>
      </c>
      <c r="P89" s="220" t="s">
        <v>333</v>
      </c>
      <c r="Q89" s="34" t="s">
        <v>712</v>
      </c>
      <c r="R89" s="34" t="s">
        <v>710</v>
      </c>
      <c r="S89" s="53" t="s">
        <v>23</v>
      </c>
      <c r="T89" s="54">
        <v>1031.95</v>
      </c>
      <c r="U89" s="36" t="s">
        <v>333</v>
      </c>
      <c r="V89" s="28">
        <v>1.3420000000000001</v>
      </c>
      <c r="W89" s="1">
        <v>1</v>
      </c>
      <c r="X89" s="36" t="s">
        <v>23</v>
      </c>
      <c r="Y89" s="1">
        <v>0.51</v>
      </c>
      <c r="Z89" s="56">
        <v>0.51</v>
      </c>
      <c r="AA89" s="35" t="s">
        <v>714</v>
      </c>
      <c r="AB89" s="28">
        <v>1.0740000000000001</v>
      </c>
      <c r="AC89" s="48">
        <v>1</v>
      </c>
      <c r="AD89" s="36" t="s">
        <v>67</v>
      </c>
      <c r="AE89" s="46">
        <v>1.0920000000000001</v>
      </c>
      <c r="AF89" s="49">
        <v>1</v>
      </c>
      <c r="AG89" s="35" t="s">
        <v>730</v>
      </c>
      <c r="AH89" s="1">
        <v>1</v>
      </c>
      <c r="AI89" s="48">
        <v>1</v>
      </c>
      <c r="AJ89" s="36">
        <v>7.27</v>
      </c>
      <c r="AK89" s="1">
        <v>1</v>
      </c>
      <c r="AL89" s="49">
        <v>1</v>
      </c>
      <c r="AM89" s="78">
        <v>0</v>
      </c>
      <c r="AN89" s="58">
        <v>1</v>
      </c>
      <c r="AO89" s="7">
        <v>0.51</v>
      </c>
      <c r="AP89" s="50">
        <v>526.29</v>
      </c>
      <c r="AQ89" s="52">
        <v>1386247.86</v>
      </c>
    </row>
    <row r="90" spans="1:43" x14ac:dyDescent="0.2">
      <c r="A90" s="224">
        <v>87</v>
      </c>
      <c r="B90" s="25" t="s">
        <v>212</v>
      </c>
      <c r="C90" s="25" t="s">
        <v>118</v>
      </c>
      <c r="D90" s="25" t="s">
        <v>117</v>
      </c>
      <c r="E90" s="25" t="s">
        <v>110</v>
      </c>
      <c r="F90" s="25" t="s">
        <v>111</v>
      </c>
      <c r="G90" s="25"/>
      <c r="H90" s="25" t="s">
        <v>314</v>
      </c>
      <c r="I90" s="25" t="s">
        <v>414</v>
      </c>
      <c r="J90" s="1">
        <v>2413</v>
      </c>
      <c r="K90" s="25" t="s">
        <v>332</v>
      </c>
      <c r="L90" s="25" t="s">
        <v>513</v>
      </c>
      <c r="M90" s="25" t="s">
        <v>604</v>
      </c>
      <c r="N90" s="25" t="s">
        <v>520</v>
      </c>
      <c r="O90" s="25" t="s">
        <v>112</v>
      </c>
      <c r="P90" s="220" t="s">
        <v>336</v>
      </c>
      <c r="Q90" s="34" t="s">
        <v>706</v>
      </c>
      <c r="R90" s="34" t="s">
        <v>711</v>
      </c>
      <c r="S90" s="53" t="s">
        <v>23</v>
      </c>
      <c r="T90" s="54">
        <v>1031.95</v>
      </c>
      <c r="U90" s="36" t="s">
        <v>336</v>
      </c>
      <c r="V90" s="28">
        <v>1.3839999999999999</v>
      </c>
      <c r="W90" s="1">
        <v>1.03</v>
      </c>
      <c r="X90" s="36" t="s">
        <v>23</v>
      </c>
      <c r="Y90" s="1">
        <v>0.51</v>
      </c>
      <c r="Z90" s="56">
        <v>0.51</v>
      </c>
      <c r="AA90" s="35" t="s">
        <v>714</v>
      </c>
      <c r="AB90" s="28">
        <v>1.0740000000000001</v>
      </c>
      <c r="AC90" s="48">
        <v>1</v>
      </c>
      <c r="AD90" s="36" t="s">
        <v>67</v>
      </c>
      <c r="AE90" s="46">
        <v>1.0920000000000001</v>
      </c>
      <c r="AF90" s="49">
        <v>1</v>
      </c>
      <c r="AG90" s="35" t="s">
        <v>730</v>
      </c>
      <c r="AH90" s="1">
        <v>1</v>
      </c>
      <c r="AI90" s="48">
        <v>1</v>
      </c>
      <c r="AJ90" s="36">
        <v>0</v>
      </c>
      <c r="AK90" s="1">
        <v>1</v>
      </c>
      <c r="AL90" s="49">
        <v>1</v>
      </c>
      <c r="AM90" s="78">
        <v>0</v>
      </c>
      <c r="AN90" s="58">
        <v>1</v>
      </c>
      <c r="AO90" s="7">
        <v>0.53</v>
      </c>
      <c r="AP90" s="50">
        <v>546.92999999999995</v>
      </c>
      <c r="AQ90" s="52">
        <v>1319742.0900000001</v>
      </c>
    </row>
    <row r="91" spans="1:43" x14ac:dyDescent="0.2">
      <c r="A91" s="224">
        <v>88</v>
      </c>
      <c r="B91" s="25" t="s">
        <v>213</v>
      </c>
      <c r="C91" s="25" t="s">
        <v>118</v>
      </c>
      <c r="D91" s="25" t="s">
        <v>117</v>
      </c>
      <c r="E91" s="25" t="s">
        <v>110</v>
      </c>
      <c r="F91" s="25" t="s">
        <v>111</v>
      </c>
      <c r="G91" s="25"/>
      <c r="H91" s="25" t="s">
        <v>323</v>
      </c>
      <c r="I91" s="25" t="s">
        <v>415</v>
      </c>
      <c r="J91" s="1">
        <v>3130</v>
      </c>
      <c r="K91" s="25" t="s">
        <v>332</v>
      </c>
      <c r="L91" s="25" t="s">
        <v>514</v>
      </c>
      <c r="M91" s="25" t="s">
        <v>605</v>
      </c>
      <c r="N91" s="25" t="s">
        <v>520</v>
      </c>
      <c r="O91" s="25" t="s">
        <v>112</v>
      </c>
      <c r="P91" s="220" t="s">
        <v>336</v>
      </c>
      <c r="Q91" s="34" t="s">
        <v>706</v>
      </c>
      <c r="R91" s="34" t="s">
        <v>711</v>
      </c>
      <c r="S91" s="53" t="s">
        <v>23</v>
      </c>
      <c r="T91" s="54">
        <v>1031.95</v>
      </c>
      <c r="U91" s="36" t="s">
        <v>336</v>
      </c>
      <c r="V91" s="28">
        <v>1.3839999999999999</v>
      </c>
      <c r="W91" s="1">
        <v>1.03</v>
      </c>
      <c r="X91" s="36" t="s">
        <v>23</v>
      </c>
      <c r="Y91" s="1">
        <v>0.51</v>
      </c>
      <c r="Z91" s="56">
        <v>0.51</v>
      </c>
      <c r="AA91" s="35" t="s">
        <v>714</v>
      </c>
      <c r="AB91" s="28">
        <v>1.0740000000000001</v>
      </c>
      <c r="AC91" s="48">
        <v>1</v>
      </c>
      <c r="AD91" s="36" t="s">
        <v>67</v>
      </c>
      <c r="AE91" s="46">
        <v>1.0920000000000001</v>
      </c>
      <c r="AF91" s="49">
        <v>1</v>
      </c>
      <c r="AG91" s="35" t="s">
        <v>730</v>
      </c>
      <c r="AH91" s="1">
        <v>1</v>
      </c>
      <c r="AI91" s="48">
        <v>1</v>
      </c>
      <c r="AJ91" s="36">
        <v>23.36</v>
      </c>
      <c r="AK91" s="1">
        <v>0.86</v>
      </c>
      <c r="AL91" s="49">
        <v>0.86</v>
      </c>
      <c r="AM91" s="78">
        <v>0</v>
      </c>
      <c r="AN91" s="58">
        <v>1</v>
      </c>
      <c r="AO91" s="7">
        <v>0.45</v>
      </c>
      <c r="AP91" s="50">
        <v>464.38</v>
      </c>
      <c r="AQ91" s="52">
        <v>1453509.4</v>
      </c>
    </row>
    <row r="92" spans="1:43" x14ac:dyDescent="0.2">
      <c r="A92" s="224">
        <v>89</v>
      </c>
      <c r="B92" s="25" t="s">
        <v>214</v>
      </c>
      <c r="C92" s="25" t="s">
        <v>118</v>
      </c>
      <c r="D92" s="25" t="s">
        <v>117</v>
      </c>
      <c r="E92" s="25" t="s">
        <v>110</v>
      </c>
      <c r="F92" s="25" t="s">
        <v>111</v>
      </c>
      <c r="G92" s="25"/>
      <c r="H92" s="25" t="s">
        <v>322</v>
      </c>
      <c r="I92" s="25" t="s">
        <v>416</v>
      </c>
      <c r="J92" s="1">
        <v>4435</v>
      </c>
      <c r="K92" s="25" t="s">
        <v>332</v>
      </c>
      <c r="L92" s="25" t="s">
        <v>113</v>
      </c>
      <c r="M92" s="25" t="s">
        <v>606</v>
      </c>
      <c r="N92" s="25" t="s">
        <v>124</v>
      </c>
      <c r="O92" s="25" t="s">
        <v>112</v>
      </c>
      <c r="P92" s="220" t="s">
        <v>336</v>
      </c>
      <c r="Q92" s="34" t="s">
        <v>706</v>
      </c>
      <c r="R92" s="34" t="s">
        <v>711</v>
      </c>
      <c r="S92" s="53" t="s">
        <v>23</v>
      </c>
      <c r="T92" s="54">
        <v>1031.95</v>
      </c>
      <c r="U92" s="36" t="s">
        <v>336</v>
      </c>
      <c r="V92" s="28">
        <v>1.3839999999999999</v>
      </c>
      <c r="W92" s="1">
        <v>1.03</v>
      </c>
      <c r="X92" s="36" t="s">
        <v>23</v>
      </c>
      <c r="Y92" s="1">
        <v>0.51</v>
      </c>
      <c r="Z92" s="56">
        <v>0.51</v>
      </c>
      <c r="AA92" s="35" t="s">
        <v>714</v>
      </c>
      <c r="AB92" s="28">
        <v>1.0740000000000001</v>
      </c>
      <c r="AC92" s="48">
        <v>1</v>
      </c>
      <c r="AD92" s="36" t="s">
        <v>67</v>
      </c>
      <c r="AE92" s="46">
        <v>1.0920000000000001</v>
      </c>
      <c r="AF92" s="49">
        <v>1</v>
      </c>
      <c r="AG92" s="35" t="s">
        <v>730</v>
      </c>
      <c r="AH92" s="1">
        <v>1</v>
      </c>
      <c r="AI92" s="48">
        <v>1</v>
      </c>
      <c r="AJ92" s="36">
        <v>0</v>
      </c>
      <c r="AK92" s="1">
        <v>1</v>
      </c>
      <c r="AL92" s="49">
        <v>1</v>
      </c>
      <c r="AM92" s="78">
        <v>0</v>
      </c>
      <c r="AN92" s="58">
        <v>1</v>
      </c>
      <c r="AO92" s="7">
        <v>0.53</v>
      </c>
      <c r="AP92" s="50">
        <v>546.92999999999995</v>
      </c>
      <c r="AQ92" s="52">
        <v>2425634.5499999998</v>
      </c>
    </row>
    <row r="93" spans="1:43" x14ac:dyDescent="0.2">
      <c r="A93" s="224">
        <v>90</v>
      </c>
      <c r="B93" s="25" t="s">
        <v>215</v>
      </c>
      <c r="C93" s="25" t="s">
        <v>118</v>
      </c>
      <c r="D93" s="25" t="s">
        <v>117</v>
      </c>
      <c r="E93" s="25" t="s">
        <v>110</v>
      </c>
      <c r="F93" s="25" t="s">
        <v>111</v>
      </c>
      <c r="G93" s="25"/>
      <c r="H93" s="25" t="s">
        <v>321</v>
      </c>
      <c r="I93" s="25" t="s">
        <v>417</v>
      </c>
      <c r="J93" s="1">
        <v>2609</v>
      </c>
      <c r="K93" s="25" t="s">
        <v>332</v>
      </c>
      <c r="L93" s="25" t="s">
        <v>514</v>
      </c>
      <c r="M93" s="25" t="s">
        <v>607</v>
      </c>
      <c r="N93" s="25" t="s">
        <v>124</v>
      </c>
      <c r="O93" s="25" t="s">
        <v>112</v>
      </c>
      <c r="P93" s="220" t="s">
        <v>336</v>
      </c>
      <c r="Q93" s="34" t="s">
        <v>706</v>
      </c>
      <c r="R93" s="34" t="s">
        <v>711</v>
      </c>
      <c r="S93" s="53" t="s">
        <v>23</v>
      </c>
      <c r="T93" s="54">
        <v>1031.95</v>
      </c>
      <c r="U93" s="36" t="s">
        <v>336</v>
      </c>
      <c r="V93" s="28">
        <v>1.3839999999999999</v>
      </c>
      <c r="W93" s="1">
        <v>1.03</v>
      </c>
      <c r="X93" s="36" t="s">
        <v>23</v>
      </c>
      <c r="Y93" s="1">
        <v>0.51</v>
      </c>
      <c r="Z93" s="56">
        <v>0.51</v>
      </c>
      <c r="AA93" s="35" t="s">
        <v>714</v>
      </c>
      <c r="AB93" s="28">
        <v>1.0740000000000001</v>
      </c>
      <c r="AC93" s="48">
        <v>1</v>
      </c>
      <c r="AD93" s="36" t="s">
        <v>67</v>
      </c>
      <c r="AE93" s="46">
        <v>1.0920000000000001</v>
      </c>
      <c r="AF93" s="49">
        <v>1</v>
      </c>
      <c r="AG93" s="35" t="s">
        <v>730</v>
      </c>
      <c r="AH93" s="1">
        <v>1</v>
      </c>
      <c r="AI93" s="48">
        <v>1</v>
      </c>
      <c r="AJ93" s="36">
        <v>0.56000000000000005</v>
      </c>
      <c r="AK93" s="1">
        <v>1</v>
      </c>
      <c r="AL93" s="49">
        <v>1</v>
      </c>
      <c r="AM93" s="78">
        <v>0</v>
      </c>
      <c r="AN93" s="58">
        <v>1</v>
      </c>
      <c r="AO93" s="7">
        <v>0.53</v>
      </c>
      <c r="AP93" s="50">
        <v>546.92999999999995</v>
      </c>
      <c r="AQ93" s="52">
        <v>1426940.37</v>
      </c>
    </row>
    <row r="94" spans="1:43" x14ac:dyDescent="0.2">
      <c r="A94" s="224">
        <v>91</v>
      </c>
      <c r="B94" s="25" t="s">
        <v>216</v>
      </c>
      <c r="C94" s="25" t="s">
        <v>118</v>
      </c>
      <c r="D94" s="25" t="s">
        <v>117</v>
      </c>
      <c r="E94" s="25" t="s">
        <v>110</v>
      </c>
      <c r="F94" s="25" t="s">
        <v>111</v>
      </c>
      <c r="G94" s="25"/>
      <c r="H94" s="25" t="s">
        <v>322</v>
      </c>
      <c r="I94" s="25" t="s">
        <v>418</v>
      </c>
      <c r="J94" s="1">
        <v>2028</v>
      </c>
      <c r="K94" s="25" t="s">
        <v>332</v>
      </c>
      <c r="L94" s="25" t="s">
        <v>514</v>
      </c>
      <c r="M94" s="25" t="s">
        <v>608</v>
      </c>
      <c r="N94" s="25" t="s">
        <v>124</v>
      </c>
      <c r="O94" s="25" t="s">
        <v>112</v>
      </c>
      <c r="P94" s="220" t="s">
        <v>336</v>
      </c>
      <c r="Q94" s="34" t="s">
        <v>706</v>
      </c>
      <c r="R94" s="34" t="s">
        <v>711</v>
      </c>
      <c r="S94" s="53" t="s">
        <v>23</v>
      </c>
      <c r="T94" s="54">
        <v>1031.95</v>
      </c>
      <c r="U94" s="36" t="s">
        <v>336</v>
      </c>
      <c r="V94" s="28">
        <v>1.3839999999999999</v>
      </c>
      <c r="W94" s="1">
        <v>1.03</v>
      </c>
      <c r="X94" s="36" t="s">
        <v>23</v>
      </c>
      <c r="Y94" s="1">
        <v>0.51</v>
      </c>
      <c r="Z94" s="56">
        <v>0.51</v>
      </c>
      <c r="AA94" s="35" t="s">
        <v>714</v>
      </c>
      <c r="AB94" s="28">
        <v>1.0740000000000001</v>
      </c>
      <c r="AC94" s="48">
        <v>1</v>
      </c>
      <c r="AD94" s="36" t="s">
        <v>67</v>
      </c>
      <c r="AE94" s="46">
        <v>1.0920000000000001</v>
      </c>
      <c r="AF94" s="49">
        <v>1</v>
      </c>
      <c r="AG94" s="35" t="s">
        <v>730</v>
      </c>
      <c r="AH94" s="1">
        <v>1</v>
      </c>
      <c r="AI94" s="48">
        <v>1</v>
      </c>
      <c r="AJ94" s="36">
        <v>0</v>
      </c>
      <c r="AK94" s="1">
        <v>1</v>
      </c>
      <c r="AL94" s="49">
        <v>1</v>
      </c>
      <c r="AM94" s="78">
        <v>0</v>
      </c>
      <c r="AN94" s="58">
        <v>1</v>
      </c>
      <c r="AO94" s="7">
        <v>0.53</v>
      </c>
      <c r="AP94" s="50">
        <v>546.92999999999995</v>
      </c>
      <c r="AQ94" s="52">
        <v>1109174.04</v>
      </c>
    </row>
    <row r="95" spans="1:43" x14ac:dyDescent="0.2">
      <c r="A95" s="224">
        <v>92</v>
      </c>
      <c r="B95" s="25" t="s">
        <v>217</v>
      </c>
      <c r="C95" s="25" t="s">
        <v>118</v>
      </c>
      <c r="D95" s="25" t="s">
        <v>117</v>
      </c>
      <c r="E95" s="25" t="s">
        <v>110</v>
      </c>
      <c r="F95" s="25" t="s">
        <v>111</v>
      </c>
      <c r="G95" s="25"/>
      <c r="H95" s="25" t="s">
        <v>314</v>
      </c>
      <c r="I95" s="25" t="s">
        <v>419</v>
      </c>
      <c r="J95" s="1">
        <v>2297</v>
      </c>
      <c r="K95" s="25" t="s">
        <v>332</v>
      </c>
      <c r="L95" s="25" t="s">
        <v>514</v>
      </c>
      <c r="M95" s="25" t="s">
        <v>609</v>
      </c>
      <c r="N95" s="25" t="s">
        <v>520</v>
      </c>
      <c r="O95" s="25" t="s">
        <v>112</v>
      </c>
      <c r="P95" s="220" t="s">
        <v>333</v>
      </c>
      <c r="Q95" s="34" t="s">
        <v>712</v>
      </c>
      <c r="R95" s="34" t="s">
        <v>710</v>
      </c>
      <c r="S95" s="53" t="s">
        <v>23</v>
      </c>
      <c r="T95" s="54">
        <v>1031.95</v>
      </c>
      <c r="U95" s="36" t="s">
        <v>333</v>
      </c>
      <c r="V95" s="28">
        <v>1.3420000000000001</v>
      </c>
      <c r="W95" s="1">
        <v>1</v>
      </c>
      <c r="X95" s="36" t="s">
        <v>23</v>
      </c>
      <c r="Y95" s="1">
        <v>0.51</v>
      </c>
      <c r="Z95" s="56">
        <v>0.51</v>
      </c>
      <c r="AA95" s="35" t="s">
        <v>714</v>
      </c>
      <c r="AB95" s="28">
        <v>1.0740000000000001</v>
      </c>
      <c r="AC95" s="48">
        <v>1</v>
      </c>
      <c r="AD95" s="36" t="s">
        <v>67</v>
      </c>
      <c r="AE95" s="46">
        <v>1.0920000000000001</v>
      </c>
      <c r="AF95" s="49">
        <v>1</v>
      </c>
      <c r="AG95" s="35" t="s">
        <v>730</v>
      </c>
      <c r="AH95" s="1">
        <v>1</v>
      </c>
      <c r="AI95" s="48">
        <v>1</v>
      </c>
      <c r="AJ95" s="36">
        <v>0</v>
      </c>
      <c r="AK95" s="1">
        <v>1</v>
      </c>
      <c r="AL95" s="49">
        <v>1</v>
      </c>
      <c r="AM95" s="78">
        <v>0</v>
      </c>
      <c r="AN95" s="58">
        <v>1</v>
      </c>
      <c r="AO95" s="7">
        <v>0.51</v>
      </c>
      <c r="AP95" s="50">
        <v>526.29</v>
      </c>
      <c r="AQ95" s="52">
        <v>1208888.1299999999</v>
      </c>
    </row>
    <row r="96" spans="1:43" x14ac:dyDescent="0.2">
      <c r="A96" s="224">
        <v>93</v>
      </c>
      <c r="B96" s="25" t="s">
        <v>218</v>
      </c>
      <c r="C96" s="25" t="s">
        <v>118</v>
      </c>
      <c r="D96" s="25" t="s">
        <v>117</v>
      </c>
      <c r="E96" s="25" t="s">
        <v>110</v>
      </c>
      <c r="F96" s="25" t="s">
        <v>111</v>
      </c>
      <c r="G96" s="25"/>
      <c r="H96" s="25" t="s">
        <v>324</v>
      </c>
      <c r="I96" s="25" t="s">
        <v>396</v>
      </c>
      <c r="J96" s="1">
        <v>3504</v>
      </c>
      <c r="K96" s="25" t="s">
        <v>332</v>
      </c>
      <c r="L96" s="25" t="s">
        <v>113</v>
      </c>
      <c r="M96" s="25" t="s">
        <v>610</v>
      </c>
      <c r="N96" s="25" t="s">
        <v>520</v>
      </c>
      <c r="O96" s="25" t="s">
        <v>112</v>
      </c>
      <c r="P96" s="220" t="s">
        <v>333</v>
      </c>
      <c r="Q96" s="34" t="s">
        <v>712</v>
      </c>
      <c r="R96" s="34" t="s">
        <v>710</v>
      </c>
      <c r="S96" s="53" t="s">
        <v>23</v>
      </c>
      <c r="T96" s="54">
        <v>1031.95</v>
      </c>
      <c r="U96" s="36" t="s">
        <v>333</v>
      </c>
      <c r="V96" s="28">
        <v>1.3420000000000001</v>
      </c>
      <c r="W96" s="1">
        <v>1</v>
      </c>
      <c r="X96" s="36" t="s">
        <v>23</v>
      </c>
      <c r="Y96" s="1">
        <v>0.51</v>
      </c>
      <c r="Z96" s="56">
        <v>0.51</v>
      </c>
      <c r="AA96" s="35" t="s">
        <v>714</v>
      </c>
      <c r="AB96" s="28">
        <v>1.0740000000000001</v>
      </c>
      <c r="AC96" s="48">
        <v>1</v>
      </c>
      <c r="AD96" s="36" t="s">
        <v>67</v>
      </c>
      <c r="AE96" s="46">
        <v>1.0920000000000001</v>
      </c>
      <c r="AF96" s="49">
        <v>1</v>
      </c>
      <c r="AG96" s="35" t="s">
        <v>730</v>
      </c>
      <c r="AH96" s="1">
        <v>1</v>
      </c>
      <c r="AI96" s="48">
        <v>1</v>
      </c>
      <c r="AJ96" s="36">
        <v>21.04</v>
      </c>
      <c r="AK96" s="1">
        <v>0.86</v>
      </c>
      <c r="AL96" s="49">
        <v>0.86</v>
      </c>
      <c r="AM96" s="78">
        <v>0</v>
      </c>
      <c r="AN96" s="58">
        <v>1</v>
      </c>
      <c r="AO96" s="7">
        <v>0.44</v>
      </c>
      <c r="AP96" s="50">
        <v>454.06</v>
      </c>
      <c r="AQ96" s="52">
        <v>1591026.24</v>
      </c>
    </row>
    <row r="97" spans="1:43" x14ac:dyDescent="0.2">
      <c r="A97" s="224">
        <v>94</v>
      </c>
      <c r="B97" s="25" t="s">
        <v>219</v>
      </c>
      <c r="C97" s="25" t="s">
        <v>118</v>
      </c>
      <c r="D97" s="25" t="s">
        <v>117</v>
      </c>
      <c r="E97" s="25" t="s">
        <v>110</v>
      </c>
      <c r="F97" s="25" t="s">
        <v>111</v>
      </c>
      <c r="G97" s="25"/>
      <c r="H97" s="25" t="s">
        <v>321</v>
      </c>
      <c r="I97" s="25" t="s">
        <v>420</v>
      </c>
      <c r="J97" s="1">
        <v>5770</v>
      </c>
      <c r="K97" s="25" t="s">
        <v>332</v>
      </c>
      <c r="L97" s="25" t="s">
        <v>514</v>
      </c>
      <c r="M97" s="25" t="s">
        <v>611</v>
      </c>
      <c r="N97" s="25" t="s">
        <v>124</v>
      </c>
      <c r="O97" s="25" t="s">
        <v>112</v>
      </c>
      <c r="P97" s="220" t="s">
        <v>336</v>
      </c>
      <c r="Q97" s="34" t="s">
        <v>706</v>
      </c>
      <c r="R97" s="34" t="s">
        <v>711</v>
      </c>
      <c r="S97" s="53" t="s">
        <v>23</v>
      </c>
      <c r="T97" s="54">
        <v>1031.95</v>
      </c>
      <c r="U97" s="36" t="s">
        <v>336</v>
      </c>
      <c r="V97" s="28">
        <v>1.3839999999999999</v>
      </c>
      <c r="W97" s="1">
        <v>1.03</v>
      </c>
      <c r="X97" s="36" t="s">
        <v>23</v>
      </c>
      <c r="Y97" s="1">
        <v>0.51</v>
      </c>
      <c r="Z97" s="56">
        <v>0.51</v>
      </c>
      <c r="AA97" s="35" t="s">
        <v>715</v>
      </c>
      <c r="AB97" s="28">
        <v>1</v>
      </c>
      <c r="AC97" s="48">
        <v>0.93</v>
      </c>
      <c r="AD97" s="36" t="s">
        <v>67</v>
      </c>
      <c r="AE97" s="46">
        <v>1.0920000000000001</v>
      </c>
      <c r="AF97" s="49">
        <v>1</v>
      </c>
      <c r="AG97" s="35" t="s">
        <v>730</v>
      </c>
      <c r="AH97" s="1">
        <v>1</v>
      </c>
      <c r="AI97" s="48">
        <v>1</v>
      </c>
      <c r="AJ97" s="36">
        <v>19.02</v>
      </c>
      <c r="AK97" s="1">
        <v>1</v>
      </c>
      <c r="AL97" s="49">
        <v>1</v>
      </c>
      <c r="AM97" s="78">
        <v>0</v>
      </c>
      <c r="AN97" s="58">
        <v>1</v>
      </c>
      <c r="AO97" s="7">
        <v>0.49</v>
      </c>
      <c r="AP97" s="50">
        <v>505.66</v>
      </c>
      <c r="AQ97" s="52">
        <v>2917658.2</v>
      </c>
    </row>
    <row r="98" spans="1:43" x14ac:dyDescent="0.2">
      <c r="A98" s="224">
        <v>95</v>
      </c>
      <c r="B98" s="25" t="s">
        <v>220</v>
      </c>
      <c r="C98" s="25" t="s">
        <v>118</v>
      </c>
      <c r="D98" s="25" t="s">
        <v>117</v>
      </c>
      <c r="E98" s="25" t="s">
        <v>110</v>
      </c>
      <c r="F98" s="25" t="s">
        <v>111</v>
      </c>
      <c r="G98" s="25"/>
      <c r="H98" s="25" t="s">
        <v>321</v>
      </c>
      <c r="I98" s="25" t="s">
        <v>389</v>
      </c>
      <c r="J98" s="1">
        <v>4375</v>
      </c>
      <c r="K98" s="25" t="s">
        <v>332</v>
      </c>
      <c r="L98" s="25" t="s">
        <v>113</v>
      </c>
      <c r="M98" s="25" t="s">
        <v>612</v>
      </c>
      <c r="N98" s="25" t="s">
        <v>124</v>
      </c>
      <c r="O98" s="25" t="s">
        <v>112</v>
      </c>
      <c r="P98" s="220" t="s">
        <v>336</v>
      </c>
      <c r="Q98" s="34" t="s">
        <v>706</v>
      </c>
      <c r="R98" s="34" t="s">
        <v>711</v>
      </c>
      <c r="S98" s="53" t="s">
        <v>23</v>
      </c>
      <c r="T98" s="54">
        <v>1031.95</v>
      </c>
      <c r="U98" s="36" t="s">
        <v>336</v>
      </c>
      <c r="V98" s="28">
        <v>1.3839999999999999</v>
      </c>
      <c r="W98" s="1">
        <v>1.03</v>
      </c>
      <c r="X98" s="36" t="s">
        <v>23</v>
      </c>
      <c r="Y98" s="1">
        <v>0.51</v>
      </c>
      <c r="Z98" s="56">
        <v>0.51</v>
      </c>
      <c r="AA98" s="35" t="s">
        <v>714</v>
      </c>
      <c r="AB98" s="28">
        <v>1.0740000000000001</v>
      </c>
      <c r="AC98" s="48">
        <v>1</v>
      </c>
      <c r="AD98" s="36" t="s">
        <v>67</v>
      </c>
      <c r="AE98" s="46">
        <v>1.0920000000000001</v>
      </c>
      <c r="AF98" s="49">
        <v>1</v>
      </c>
      <c r="AG98" s="35" t="s">
        <v>730</v>
      </c>
      <c r="AH98" s="1">
        <v>1</v>
      </c>
      <c r="AI98" s="48">
        <v>1</v>
      </c>
      <c r="AJ98" s="36">
        <v>0.12</v>
      </c>
      <c r="AK98" s="1">
        <v>1</v>
      </c>
      <c r="AL98" s="49">
        <v>1</v>
      </c>
      <c r="AM98" s="78">
        <v>0</v>
      </c>
      <c r="AN98" s="58">
        <v>1</v>
      </c>
      <c r="AO98" s="7">
        <v>0.53</v>
      </c>
      <c r="AP98" s="50">
        <v>546.92999999999995</v>
      </c>
      <c r="AQ98" s="52">
        <v>2392818.75</v>
      </c>
    </row>
    <row r="99" spans="1:43" x14ac:dyDescent="0.2">
      <c r="A99" s="224">
        <v>96</v>
      </c>
      <c r="B99" s="25" t="s">
        <v>221</v>
      </c>
      <c r="C99" s="25" t="s">
        <v>118</v>
      </c>
      <c r="D99" s="25" t="s">
        <v>117</v>
      </c>
      <c r="E99" s="25" t="s">
        <v>110</v>
      </c>
      <c r="F99" s="25" t="s">
        <v>111</v>
      </c>
      <c r="G99" s="25"/>
      <c r="H99" s="25" t="s">
        <v>323</v>
      </c>
      <c r="I99" s="25" t="s">
        <v>421</v>
      </c>
      <c r="J99" s="1">
        <v>2372</v>
      </c>
      <c r="K99" s="25" t="s">
        <v>332</v>
      </c>
      <c r="L99" s="25" t="s">
        <v>514</v>
      </c>
      <c r="M99" s="25" t="s">
        <v>613</v>
      </c>
      <c r="N99" s="25" t="s">
        <v>124</v>
      </c>
      <c r="O99" s="25" t="s">
        <v>112</v>
      </c>
      <c r="P99" s="220" t="s">
        <v>333</v>
      </c>
      <c r="Q99" s="34" t="s">
        <v>712</v>
      </c>
      <c r="R99" s="34" t="s">
        <v>710</v>
      </c>
      <c r="S99" s="53" t="s">
        <v>23</v>
      </c>
      <c r="T99" s="54">
        <v>1031.95</v>
      </c>
      <c r="U99" s="36" t="s">
        <v>333</v>
      </c>
      <c r="V99" s="28">
        <v>1.3420000000000001</v>
      </c>
      <c r="W99" s="1">
        <v>1</v>
      </c>
      <c r="X99" s="36" t="s">
        <v>23</v>
      </c>
      <c r="Y99" s="1">
        <v>0.51</v>
      </c>
      <c r="Z99" s="56">
        <v>0.51</v>
      </c>
      <c r="AA99" s="35" t="s">
        <v>714</v>
      </c>
      <c r="AB99" s="28">
        <v>1.0740000000000001</v>
      </c>
      <c r="AC99" s="48">
        <v>1</v>
      </c>
      <c r="AD99" s="36" t="s">
        <v>67</v>
      </c>
      <c r="AE99" s="46">
        <v>1.0920000000000001</v>
      </c>
      <c r="AF99" s="49">
        <v>1</v>
      </c>
      <c r="AG99" s="35" t="s">
        <v>730</v>
      </c>
      <c r="AH99" s="1">
        <v>1</v>
      </c>
      <c r="AI99" s="48">
        <v>1</v>
      </c>
      <c r="AJ99" s="36">
        <v>19.8</v>
      </c>
      <c r="AK99" s="1">
        <v>1</v>
      </c>
      <c r="AL99" s="49">
        <v>1</v>
      </c>
      <c r="AM99" s="78">
        <v>0</v>
      </c>
      <c r="AN99" s="58">
        <v>1</v>
      </c>
      <c r="AO99" s="7">
        <v>0.51</v>
      </c>
      <c r="AP99" s="50">
        <v>526.29</v>
      </c>
      <c r="AQ99" s="52">
        <v>1248359.8799999999</v>
      </c>
    </row>
    <row r="100" spans="1:43" x14ac:dyDescent="0.2">
      <c r="A100" s="224">
        <v>97</v>
      </c>
      <c r="B100" s="25" t="s">
        <v>222</v>
      </c>
      <c r="C100" s="25" t="s">
        <v>118</v>
      </c>
      <c r="D100" s="25" t="s">
        <v>117</v>
      </c>
      <c r="E100" s="25" t="s">
        <v>110</v>
      </c>
      <c r="F100" s="25" t="s">
        <v>111</v>
      </c>
      <c r="G100" s="25"/>
      <c r="H100" s="25" t="s">
        <v>323</v>
      </c>
      <c r="I100" s="25" t="s">
        <v>422</v>
      </c>
      <c r="J100" s="1">
        <v>1650</v>
      </c>
      <c r="K100" s="25" t="s">
        <v>332</v>
      </c>
      <c r="L100" s="25" t="s">
        <v>514</v>
      </c>
      <c r="M100" s="25" t="s">
        <v>614</v>
      </c>
      <c r="N100" s="25" t="s">
        <v>124</v>
      </c>
      <c r="O100" s="25" t="s">
        <v>112</v>
      </c>
      <c r="P100" s="220" t="s">
        <v>333</v>
      </c>
      <c r="Q100" s="34" t="s">
        <v>712</v>
      </c>
      <c r="R100" s="34" t="s">
        <v>710</v>
      </c>
      <c r="S100" s="53" t="s">
        <v>23</v>
      </c>
      <c r="T100" s="54">
        <v>1031.95</v>
      </c>
      <c r="U100" s="36" t="s">
        <v>333</v>
      </c>
      <c r="V100" s="28">
        <v>1.3420000000000001</v>
      </c>
      <c r="W100" s="1">
        <v>1</v>
      </c>
      <c r="X100" s="36" t="s">
        <v>23</v>
      </c>
      <c r="Y100" s="1">
        <v>0.51</v>
      </c>
      <c r="Z100" s="56">
        <v>0.51</v>
      </c>
      <c r="AA100" s="35" t="s">
        <v>714</v>
      </c>
      <c r="AB100" s="28">
        <v>1.0740000000000001</v>
      </c>
      <c r="AC100" s="48">
        <v>1</v>
      </c>
      <c r="AD100" s="36" t="s">
        <v>67</v>
      </c>
      <c r="AE100" s="46">
        <v>1.0920000000000001</v>
      </c>
      <c r="AF100" s="49">
        <v>1</v>
      </c>
      <c r="AG100" s="35" t="s">
        <v>730</v>
      </c>
      <c r="AH100" s="1">
        <v>1</v>
      </c>
      <c r="AI100" s="48">
        <v>1</v>
      </c>
      <c r="AJ100" s="36">
        <v>20.02</v>
      </c>
      <c r="AK100" s="1">
        <v>0.86</v>
      </c>
      <c r="AL100" s="49">
        <v>0.86</v>
      </c>
      <c r="AM100" s="78">
        <v>0</v>
      </c>
      <c r="AN100" s="58">
        <v>1</v>
      </c>
      <c r="AO100" s="7">
        <v>0.44</v>
      </c>
      <c r="AP100" s="50">
        <v>454.06</v>
      </c>
      <c r="AQ100" s="52">
        <v>749199</v>
      </c>
    </row>
    <row r="101" spans="1:43" x14ac:dyDescent="0.2">
      <c r="A101" s="224">
        <v>98</v>
      </c>
      <c r="B101" s="25" t="s">
        <v>223</v>
      </c>
      <c r="C101" s="25" t="s">
        <v>118</v>
      </c>
      <c r="D101" s="25" t="s">
        <v>117</v>
      </c>
      <c r="E101" s="25" t="s">
        <v>110</v>
      </c>
      <c r="F101" s="25" t="s">
        <v>111</v>
      </c>
      <c r="G101" s="25"/>
      <c r="H101" s="25" t="s">
        <v>321</v>
      </c>
      <c r="I101" s="25" t="s">
        <v>389</v>
      </c>
      <c r="J101" s="1">
        <v>3299</v>
      </c>
      <c r="K101" s="25" t="s">
        <v>423</v>
      </c>
      <c r="L101" s="25" t="s">
        <v>113</v>
      </c>
      <c r="M101" s="25" t="s">
        <v>615</v>
      </c>
      <c r="N101" s="25"/>
      <c r="O101" s="25" t="s">
        <v>112</v>
      </c>
      <c r="P101" s="220" t="s">
        <v>336</v>
      </c>
      <c r="Q101" s="34" t="s">
        <v>706</v>
      </c>
      <c r="R101" s="34" t="s">
        <v>711</v>
      </c>
      <c r="S101" s="53" t="s">
        <v>23</v>
      </c>
      <c r="T101" s="54">
        <v>1031.95</v>
      </c>
      <c r="U101" s="36" t="s">
        <v>336</v>
      </c>
      <c r="V101" s="28">
        <v>1.3839999999999999</v>
      </c>
      <c r="W101" s="1">
        <v>1.03</v>
      </c>
      <c r="X101" s="36" t="s">
        <v>23</v>
      </c>
      <c r="Y101" s="1">
        <v>0.51</v>
      </c>
      <c r="Z101" s="56">
        <v>0.51</v>
      </c>
      <c r="AA101" s="35" t="s">
        <v>714</v>
      </c>
      <c r="AB101" s="28">
        <v>1.0740000000000001</v>
      </c>
      <c r="AC101" s="48">
        <v>1</v>
      </c>
      <c r="AD101" s="36" t="s">
        <v>39</v>
      </c>
      <c r="AE101" s="46">
        <v>1.0920000000000001</v>
      </c>
      <c r="AF101" s="49">
        <v>1</v>
      </c>
      <c r="AG101" s="35" t="s">
        <v>730</v>
      </c>
      <c r="AH101" s="1">
        <v>1</v>
      </c>
      <c r="AI101" s="48">
        <v>1</v>
      </c>
      <c r="AJ101" s="36">
        <v>0</v>
      </c>
      <c r="AK101" s="1">
        <v>1</v>
      </c>
      <c r="AL101" s="49">
        <v>1</v>
      </c>
      <c r="AM101" s="78">
        <v>6.0535588504434967E-2</v>
      </c>
      <c r="AN101" s="58">
        <v>0.93899999999999995</v>
      </c>
      <c r="AO101" s="7">
        <v>0.49</v>
      </c>
      <c r="AP101" s="50">
        <v>505.66</v>
      </c>
      <c r="AQ101" s="52">
        <v>1668172.34</v>
      </c>
    </row>
    <row r="102" spans="1:43" x14ac:dyDescent="0.2">
      <c r="A102" s="224">
        <v>99</v>
      </c>
      <c r="B102" s="25" t="s">
        <v>224</v>
      </c>
      <c r="C102" s="25" t="s">
        <v>118</v>
      </c>
      <c r="D102" s="25" t="s">
        <v>117</v>
      </c>
      <c r="E102" s="25" t="s">
        <v>110</v>
      </c>
      <c r="F102" s="25" t="s">
        <v>111</v>
      </c>
      <c r="G102" s="25"/>
      <c r="H102" s="25" t="s">
        <v>321</v>
      </c>
      <c r="I102" s="25" t="s">
        <v>424</v>
      </c>
      <c r="J102" s="1">
        <v>809</v>
      </c>
      <c r="K102" s="25" t="s">
        <v>332</v>
      </c>
      <c r="L102" s="25" t="s">
        <v>514</v>
      </c>
      <c r="M102" s="25" t="s">
        <v>616</v>
      </c>
      <c r="N102" s="25" t="s">
        <v>617</v>
      </c>
      <c r="O102" s="25" t="s">
        <v>112</v>
      </c>
      <c r="P102" s="220" t="s">
        <v>333</v>
      </c>
      <c r="Q102" s="34" t="s">
        <v>712</v>
      </c>
      <c r="R102" s="34" t="s">
        <v>710</v>
      </c>
      <c r="S102" s="53" t="s">
        <v>23</v>
      </c>
      <c r="T102" s="54">
        <v>1031.95</v>
      </c>
      <c r="U102" s="36" t="s">
        <v>333</v>
      </c>
      <c r="V102" s="28">
        <v>1.3420000000000001</v>
      </c>
      <c r="W102" s="1">
        <v>1</v>
      </c>
      <c r="X102" s="36" t="s">
        <v>23</v>
      </c>
      <c r="Y102" s="1">
        <v>0.51</v>
      </c>
      <c r="Z102" s="56">
        <v>0.51</v>
      </c>
      <c r="AA102" s="35" t="s">
        <v>713</v>
      </c>
      <c r="AB102" s="28">
        <v>1.2809999999999999</v>
      </c>
      <c r="AC102" s="48">
        <v>1.19</v>
      </c>
      <c r="AD102" s="36" t="s">
        <v>67</v>
      </c>
      <c r="AE102" s="46">
        <v>1.0920000000000001</v>
      </c>
      <c r="AF102" s="49">
        <v>1</v>
      </c>
      <c r="AG102" s="35" t="s">
        <v>730</v>
      </c>
      <c r="AH102" s="1">
        <v>1</v>
      </c>
      <c r="AI102" s="48">
        <v>1</v>
      </c>
      <c r="AJ102" s="36">
        <v>22.88</v>
      </c>
      <c r="AK102" s="1">
        <v>0.86</v>
      </c>
      <c r="AL102" s="49">
        <v>0.86</v>
      </c>
      <c r="AM102" s="78">
        <v>0</v>
      </c>
      <c r="AN102" s="58">
        <v>1</v>
      </c>
      <c r="AO102" s="7">
        <v>0.52</v>
      </c>
      <c r="AP102" s="50">
        <v>536.61</v>
      </c>
      <c r="AQ102" s="52">
        <v>434117.49</v>
      </c>
    </row>
    <row r="103" spans="1:43" x14ac:dyDescent="0.2">
      <c r="A103" s="224">
        <v>100</v>
      </c>
      <c r="B103" s="25" t="s">
        <v>225</v>
      </c>
      <c r="C103" s="25" t="s">
        <v>118</v>
      </c>
      <c r="D103" s="25" t="s">
        <v>117</v>
      </c>
      <c r="E103" s="25" t="s">
        <v>110</v>
      </c>
      <c r="F103" s="25" t="s">
        <v>111</v>
      </c>
      <c r="G103" s="25"/>
      <c r="H103" s="25" t="s">
        <v>321</v>
      </c>
      <c r="I103" s="25" t="s">
        <v>425</v>
      </c>
      <c r="J103" s="1">
        <v>8405</v>
      </c>
      <c r="K103" s="25" t="s">
        <v>332</v>
      </c>
      <c r="L103" s="25" t="s">
        <v>514</v>
      </c>
      <c r="M103" s="25" t="s">
        <v>618</v>
      </c>
      <c r="N103" s="25" t="s">
        <v>520</v>
      </c>
      <c r="O103" s="25" t="s">
        <v>112</v>
      </c>
      <c r="P103" s="220" t="s">
        <v>336</v>
      </c>
      <c r="Q103" s="34" t="s">
        <v>706</v>
      </c>
      <c r="R103" s="34" t="s">
        <v>711</v>
      </c>
      <c r="S103" s="53" t="s">
        <v>23</v>
      </c>
      <c r="T103" s="54">
        <v>1031.95</v>
      </c>
      <c r="U103" s="36" t="s">
        <v>336</v>
      </c>
      <c r="V103" s="28">
        <v>1.3839999999999999</v>
      </c>
      <c r="W103" s="1">
        <v>1.03</v>
      </c>
      <c r="X103" s="36" t="s">
        <v>23</v>
      </c>
      <c r="Y103" s="1">
        <v>0.51</v>
      </c>
      <c r="Z103" s="56">
        <v>0.51</v>
      </c>
      <c r="AA103" s="35" t="s">
        <v>715</v>
      </c>
      <c r="AB103" s="28">
        <v>1</v>
      </c>
      <c r="AC103" s="48">
        <v>0.93</v>
      </c>
      <c r="AD103" s="36" t="s">
        <v>67</v>
      </c>
      <c r="AE103" s="46">
        <v>1.0920000000000001</v>
      </c>
      <c r="AF103" s="49">
        <v>1</v>
      </c>
      <c r="AG103" s="35" t="s">
        <v>730</v>
      </c>
      <c r="AH103" s="1">
        <v>1</v>
      </c>
      <c r="AI103" s="48">
        <v>1</v>
      </c>
      <c r="AJ103" s="36">
        <v>21.89</v>
      </c>
      <c r="AK103" s="1">
        <v>0.86</v>
      </c>
      <c r="AL103" s="49">
        <v>0.86</v>
      </c>
      <c r="AM103" s="78">
        <v>0</v>
      </c>
      <c r="AN103" s="58">
        <v>1</v>
      </c>
      <c r="AO103" s="7">
        <v>0.42</v>
      </c>
      <c r="AP103" s="50">
        <v>433.42</v>
      </c>
      <c r="AQ103" s="52">
        <v>3642895.1</v>
      </c>
    </row>
    <row r="104" spans="1:43" x14ac:dyDescent="0.2">
      <c r="A104" s="224">
        <v>101</v>
      </c>
      <c r="B104" s="25" t="s">
        <v>226</v>
      </c>
      <c r="C104" s="25" t="s">
        <v>118</v>
      </c>
      <c r="D104" s="25" t="s">
        <v>117</v>
      </c>
      <c r="E104" s="25" t="s">
        <v>110</v>
      </c>
      <c r="F104" s="25" t="s">
        <v>111</v>
      </c>
      <c r="G104" s="25"/>
      <c r="H104" s="25" t="s">
        <v>321</v>
      </c>
      <c r="I104" s="25" t="s">
        <v>426</v>
      </c>
      <c r="J104" s="1">
        <v>6830</v>
      </c>
      <c r="K104" s="25" t="s">
        <v>332</v>
      </c>
      <c r="L104" s="25" t="s">
        <v>514</v>
      </c>
      <c r="M104" s="25" t="s">
        <v>619</v>
      </c>
      <c r="N104" s="25" t="s">
        <v>520</v>
      </c>
      <c r="O104" s="25" t="s">
        <v>112</v>
      </c>
      <c r="P104" s="220" t="s">
        <v>336</v>
      </c>
      <c r="Q104" s="34" t="s">
        <v>706</v>
      </c>
      <c r="R104" s="34" t="s">
        <v>711</v>
      </c>
      <c r="S104" s="53" t="s">
        <v>23</v>
      </c>
      <c r="T104" s="54">
        <v>1031.95</v>
      </c>
      <c r="U104" s="36" t="s">
        <v>336</v>
      </c>
      <c r="V104" s="28">
        <v>1.3839999999999999</v>
      </c>
      <c r="W104" s="1">
        <v>1.03</v>
      </c>
      <c r="X104" s="36" t="s">
        <v>23</v>
      </c>
      <c r="Y104" s="1">
        <v>0.51</v>
      </c>
      <c r="Z104" s="56">
        <v>0.51</v>
      </c>
      <c r="AA104" s="35" t="s">
        <v>715</v>
      </c>
      <c r="AB104" s="28">
        <v>1</v>
      </c>
      <c r="AC104" s="48">
        <v>0.93</v>
      </c>
      <c r="AD104" s="36" t="s">
        <v>67</v>
      </c>
      <c r="AE104" s="46">
        <v>1.0920000000000001</v>
      </c>
      <c r="AF104" s="49">
        <v>1</v>
      </c>
      <c r="AG104" s="35" t="s">
        <v>730</v>
      </c>
      <c r="AH104" s="1">
        <v>1</v>
      </c>
      <c r="AI104" s="48">
        <v>1</v>
      </c>
      <c r="AJ104" s="36">
        <v>22.71</v>
      </c>
      <c r="AK104" s="1">
        <v>0.86</v>
      </c>
      <c r="AL104" s="49">
        <v>0.86</v>
      </c>
      <c r="AM104" s="78">
        <v>0</v>
      </c>
      <c r="AN104" s="58">
        <v>1</v>
      </c>
      <c r="AO104" s="7">
        <v>0.42</v>
      </c>
      <c r="AP104" s="50">
        <v>433.42</v>
      </c>
      <c r="AQ104" s="52">
        <v>2960258.6</v>
      </c>
    </row>
    <row r="105" spans="1:43" x14ac:dyDescent="0.2">
      <c r="A105" s="224">
        <v>102</v>
      </c>
      <c r="B105" s="25" t="s">
        <v>227</v>
      </c>
      <c r="C105" s="25" t="s">
        <v>118</v>
      </c>
      <c r="D105" s="25" t="s">
        <v>117</v>
      </c>
      <c r="E105" s="25" t="s">
        <v>110</v>
      </c>
      <c r="F105" s="25" t="s">
        <v>111</v>
      </c>
      <c r="G105" s="25"/>
      <c r="H105" s="25" t="s">
        <v>321</v>
      </c>
      <c r="I105" s="25" t="s">
        <v>426</v>
      </c>
      <c r="J105" s="1">
        <v>13454</v>
      </c>
      <c r="K105" s="25" t="s">
        <v>335</v>
      </c>
      <c r="L105" s="25" t="s">
        <v>514</v>
      </c>
      <c r="M105" s="25" t="s">
        <v>618</v>
      </c>
      <c r="N105" s="25" t="s">
        <v>520</v>
      </c>
      <c r="O105" s="25" t="s">
        <v>112</v>
      </c>
      <c r="P105" s="220" t="s">
        <v>336</v>
      </c>
      <c r="Q105" s="34" t="s">
        <v>706</v>
      </c>
      <c r="R105" s="34" t="s">
        <v>711</v>
      </c>
      <c r="S105" s="53" t="s">
        <v>23</v>
      </c>
      <c r="T105" s="54">
        <v>1031.95</v>
      </c>
      <c r="U105" s="36" t="s">
        <v>336</v>
      </c>
      <c r="V105" s="28">
        <v>1.3839999999999999</v>
      </c>
      <c r="W105" s="1">
        <v>1.03</v>
      </c>
      <c r="X105" s="36" t="s">
        <v>23</v>
      </c>
      <c r="Y105" s="1">
        <v>0.51</v>
      </c>
      <c r="Z105" s="56">
        <v>0.51</v>
      </c>
      <c r="AA105" s="35" t="s">
        <v>716</v>
      </c>
      <c r="AB105" s="28">
        <v>0.94299999999999995</v>
      </c>
      <c r="AC105" s="48">
        <v>0.88</v>
      </c>
      <c r="AD105" s="36" t="s">
        <v>67</v>
      </c>
      <c r="AE105" s="46">
        <v>1.0920000000000001</v>
      </c>
      <c r="AF105" s="49">
        <v>1</v>
      </c>
      <c r="AG105" s="35" t="s">
        <v>730</v>
      </c>
      <c r="AH105" s="1">
        <v>1</v>
      </c>
      <c r="AI105" s="48">
        <v>1</v>
      </c>
      <c r="AJ105" s="36">
        <v>21.59</v>
      </c>
      <c r="AK105" s="1">
        <v>0.86</v>
      </c>
      <c r="AL105" s="49">
        <v>0.86</v>
      </c>
      <c r="AM105" s="78">
        <v>0</v>
      </c>
      <c r="AN105" s="58">
        <v>1</v>
      </c>
      <c r="AO105" s="7">
        <v>0.4</v>
      </c>
      <c r="AP105" s="50">
        <v>412.78</v>
      </c>
      <c r="AQ105" s="52">
        <v>5553542.1200000001</v>
      </c>
    </row>
    <row r="106" spans="1:43" x14ac:dyDescent="0.2">
      <c r="A106" s="224">
        <v>103</v>
      </c>
      <c r="B106" s="25" t="s">
        <v>228</v>
      </c>
      <c r="C106" s="25" t="s">
        <v>118</v>
      </c>
      <c r="D106" s="25" t="s">
        <v>117</v>
      </c>
      <c r="E106" s="25" t="s">
        <v>110</v>
      </c>
      <c r="F106" s="25" t="s">
        <v>111</v>
      </c>
      <c r="G106" s="25"/>
      <c r="H106" s="25" t="s">
        <v>321</v>
      </c>
      <c r="I106" s="25" t="s">
        <v>427</v>
      </c>
      <c r="J106" s="1">
        <v>3616</v>
      </c>
      <c r="K106" s="25" t="s">
        <v>335</v>
      </c>
      <c r="L106" s="25" t="s">
        <v>514</v>
      </c>
      <c r="M106" s="25" t="s">
        <v>620</v>
      </c>
      <c r="N106" s="25" t="s">
        <v>124</v>
      </c>
      <c r="O106" s="25" t="s">
        <v>112</v>
      </c>
      <c r="P106" s="220" t="s">
        <v>336</v>
      </c>
      <c r="Q106" s="34" t="s">
        <v>706</v>
      </c>
      <c r="R106" s="34" t="s">
        <v>711</v>
      </c>
      <c r="S106" s="53" t="s">
        <v>23</v>
      </c>
      <c r="T106" s="54">
        <v>1031.95</v>
      </c>
      <c r="U106" s="36" t="s">
        <v>336</v>
      </c>
      <c r="V106" s="28">
        <v>1.3839999999999999</v>
      </c>
      <c r="W106" s="1">
        <v>1.03</v>
      </c>
      <c r="X106" s="36" t="s">
        <v>23</v>
      </c>
      <c r="Y106" s="1">
        <v>0.51</v>
      </c>
      <c r="Z106" s="56">
        <v>0.51</v>
      </c>
      <c r="AA106" s="35" t="s">
        <v>714</v>
      </c>
      <c r="AB106" s="28">
        <v>1.0740000000000001</v>
      </c>
      <c r="AC106" s="48">
        <v>1</v>
      </c>
      <c r="AD106" s="36" t="s">
        <v>67</v>
      </c>
      <c r="AE106" s="46">
        <v>1.0920000000000001</v>
      </c>
      <c r="AF106" s="49">
        <v>1</v>
      </c>
      <c r="AG106" s="35" t="s">
        <v>730</v>
      </c>
      <c r="AH106" s="1">
        <v>1</v>
      </c>
      <c r="AI106" s="48">
        <v>1</v>
      </c>
      <c r="AJ106" s="36">
        <v>20.25</v>
      </c>
      <c r="AK106" s="1">
        <v>0.86</v>
      </c>
      <c r="AL106" s="49">
        <v>0.86</v>
      </c>
      <c r="AM106" s="78">
        <v>0</v>
      </c>
      <c r="AN106" s="58">
        <v>1</v>
      </c>
      <c r="AO106" s="7">
        <v>0.45</v>
      </c>
      <c r="AP106" s="50">
        <v>464.38</v>
      </c>
      <c r="AQ106" s="52">
        <v>1679198.08</v>
      </c>
    </row>
    <row r="107" spans="1:43" x14ac:dyDescent="0.2">
      <c r="A107" s="224">
        <v>104</v>
      </c>
      <c r="B107" s="25" t="s">
        <v>229</v>
      </c>
      <c r="C107" s="25" t="s">
        <v>118</v>
      </c>
      <c r="D107" s="25" t="s">
        <v>117</v>
      </c>
      <c r="E107" s="25" t="s">
        <v>110</v>
      </c>
      <c r="F107" s="25" t="s">
        <v>111</v>
      </c>
      <c r="G107" s="25"/>
      <c r="H107" s="25" t="s">
        <v>321</v>
      </c>
      <c r="I107" s="25" t="s">
        <v>428</v>
      </c>
      <c r="J107" s="1">
        <v>2242</v>
      </c>
      <c r="K107" s="25" t="s">
        <v>335</v>
      </c>
      <c r="L107" s="25" t="s">
        <v>514</v>
      </c>
      <c r="M107" s="25" t="s">
        <v>621</v>
      </c>
      <c r="N107" s="25" t="s">
        <v>124</v>
      </c>
      <c r="O107" s="25" t="s">
        <v>112</v>
      </c>
      <c r="P107" s="220" t="s">
        <v>336</v>
      </c>
      <c r="Q107" s="34" t="s">
        <v>706</v>
      </c>
      <c r="R107" s="34" t="s">
        <v>711</v>
      </c>
      <c r="S107" s="53" t="s">
        <v>23</v>
      </c>
      <c r="T107" s="54">
        <v>1031.95</v>
      </c>
      <c r="U107" s="36" t="s">
        <v>336</v>
      </c>
      <c r="V107" s="28">
        <v>1.3839999999999999</v>
      </c>
      <c r="W107" s="1">
        <v>1.03</v>
      </c>
      <c r="X107" s="36" t="s">
        <v>23</v>
      </c>
      <c r="Y107" s="1">
        <v>0.51</v>
      </c>
      <c r="Z107" s="56">
        <v>0.51</v>
      </c>
      <c r="AA107" s="35" t="s">
        <v>714</v>
      </c>
      <c r="AB107" s="28">
        <v>1.0740000000000001</v>
      </c>
      <c r="AC107" s="48">
        <v>1</v>
      </c>
      <c r="AD107" s="36" t="s">
        <v>67</v>
      </c>
      <c r="AE107" s="46">
        <v>1.0920000000000001</v>
      </c>
      <c r="AF107" s="49">
        <v>1</v>
      </c>
      <c r="AG107" s="35" t="s">
        <v>730</v>
      </c>
      <c r="AH107" s="1">
        <v>1</v>
      </c>
      <c r="AI107" s="48">
        <v>1</v>
      </c>
      <c r="AJ107" s="36">
        <v>22.67</v>
      </c>
      <c r="AK107" s="1">
        <v>0.86</v>
      </c>
      <c r="AL107" s="49">
        <v>0.86</v>
      </c>
      <c r="AM107" s="78">
        <v>0</v>
      </c>
      <c r="AN107" s="58">
        <v>1</v>
      </c>
      <c r="AO107" s="7">
        <v>0.45</v>
      </c>
      <c r="AP107" s="50">
        <v>464.38</v>
      </c>
      <c r="AQ107" s="52">
        <v>1041139.96</v>
      </c>
    </row>
    <row r="108" spans="1:43" x14ac:dyDescent="0.2">
      <c r="A108" s="224">
        <v>105</v>
      </c>
      <c r="B108" s="25" t="s">
        <v>230</v>
      </c>
      <c r="C108" s="25" t="s">
        <v>118</v>
      </c>
      <c r="D108" s="25" t="s">
        <v>117</v>
      </c>
      <c r="E108" s="25" t="s">
        <v>110</v>
      </c>
      <c r="F108" s="25" t="s">
        <v>111</v>
      </c>
      <c r="G108" s="25"/>
      <c r="H108" s="25" t="s">
        <v>323</v>
      </c>
      <c r="I108" s="25" t="s">
        <v>429</v>
      </c>
      <c r="J108" s="1">
        <v>3343</v>
      </c>
      <c r="K108" s="25" t="s">
        <v>332</v>
      </c>
      <c r="L108" s="25" t="s">
        <v>514</v>
      </c>
      <c r="M108" s="25"/>
      <c r="N108" s="25"/>
      <c r="O108" s="25" t="s">
        <v>112</v>
      </c>
      <c r="P108" s="220" t="s">
        <v>336</v>
      </c>
      <c r="Q108" s="34" t="s">
        <v>706</v>
      </c>
      <c r="R108" s="34" t="s">
        <v>711</v>
      </c>
      <c r="S108" s="53" t="s">
        <v>23</v>
      </c>
      <c r="T108" s="54">
        <v>1031.95</v>
      </c>
      <c r="U108" s="36" t="s">
        <v>336</v>
      </c>
      <c r="V108" s="28">
        <v>1.3839999999999999</v>
      </c>
      <c r="W108" s="1">
        <v>1.03</v>
      </c>
      <c r="X108" s="36" t="s">
        <v>23</v>
      </c>
      <c r="Y108" s="1">
        <v>0.51</v>
      </c>
      <c r="Z108" s="56">
        <v>0.51</v>
      </c>
      <c r="AA108" s="35" t="s">
        <v>714</v>
      </c>
      <c r="AB108" s="28">
        <v>1.0740000000000001</v>
      </c>
      <c r="AC108" s="48">
        <v>1</v>
      </c>
      <c r="AD108" s="36" t="s">
        <v>67</v>
      </c>
      <c r="AE108" s="46">
        <v>1.0920000000000001</v>
      </c>
      <c r="AF108" s="49">
        <v>1</v>
      </c>
      <c r="AG108" s="35" t="s">
        <v>730</v>
      </c>
      <c r="AH108" s="1">
        <v>1</v>
      </c>
      <c r="AI108" s="48">
        <v>1</v>
      </c>
      <c r="AJ108" s="36">
        <v>19.98</v>
      </c>
      <c r="AK108" s="1">
        <v>1</v>
      </c>
      <c r="AL108" s="49">
        <v>1</v>
      </c>
      <c r="AM108" s="78">
        <v>0</v>
      </c>
      <c r="AN108" s="58">
        <v>1</v>
      </c>
      <c r="AO108" s="7">
        <v>0.53</v>
      </c>
      <c r="AP108" s="50">
        <v>546.92999999999995</v>
      </c>
      <c r="AQ108" s="52">
        <v>1828386.99</v>
      </c>
    </row>
    <row r="109" spans="1:43" x14ac:dyDescent="0.2">
      <c r="A109" s="224">
        <v>106</v>
      </c>
      <c r="B109" s="25" t="s">
        <v>231</v>
      </c>
      <c r="C109" s="25" t="s">
        <v>118</v>
      </c>
      <c r="D109" s="25" t="s">
        <v>117</v>
      </c>
      <c r="E109" s="25" t="s">
        <v>110</v>
      </c>
      <c r="F109" s="25" t="s">
        <v>111</v>
      </c>
      <c r="G109" s="25"/>
      <c r="H109" s="25" t="s">
        <v>325</v>
      </c>
      <c r="I109" s="25" t="s">
        <v>430</v>
      </c>
      <c r="J109" s="1">
        <v>1887</v>
      </c>
      <c r="K109" s="25" t="s">
        <v>332</v>
      </c>
      <c r="L109" s="25" t="s">
        <v>514</v>
      </c>
      <c r="M109" s="25" t="s">
        <v>622</v>
      </c>
      <c r="N109" s="25" t="s">
        <v>520</v>
      </c>
      <c r="O109" s="25" t="s">
        <v>112</v>
      </c>
      <c r="P109" s="220" t="s">
        <v>336</v>
      </c>
      <c r="Q109" s="34" t="s">
        <v>706</v>
      </c>
      <c r="R109" s="34" t="s">
        <v>711</v>
      </c>
      <c r="S109" s="53" t="s">
        <v>23</v>
      </c>
      <c r="T109" s="54">
        <v>1031.95</v>
      </c>
      <c r="U109" s="36" t="s">
        <v>336</v>
      </c>
      <c r="V109" s="28">
        <v>1.3839999999999999</v>
      </c>
      <c r="W109" s="1">
        <v>1.03</v>
      </c>
      <c r="X109" s="36" t="s">
        <v>23</v>
      </c>
      <c r="Y109" s="1">
        <v>0.51</v>
      </c>
      <c r="Z109" s="56">
        <v>0.51</v>
      </c>
      <c r="AA109" s="35" t="s">
        <v>714</v>
      </c>
      <c r="AB109" s="28">
        <v>1.0740000000000001</v>
      </c>
      <c r="AC109" s="48">
        <v>1</v>
      </c>
      <c r="AD109" s="36" t="s">
        <v>67</v>
      </c>
      <c r="AE109" s="46">
        <v>1.0920000000000001</v>
      </c>
      <c r="AF109" s="49">
        <v>1</v>
      </c>
      <c r="AG109" s="35" t="s">
        <v>730</v>
      </c>
      <c r="AH109" s="1">
        <v>1</v>
      </c>
      <c r="AI109" s="48">
        <v>1</v>
      </c>
      <c r="AJ109" s="36">
        <v>0</v>
      </c>
      <c r="AK109" s="1">
        <v>1</v>
      </c>
      <c r="AL109" s="49">
        <v>1</v>
      </c>
      <c r="AM109" s="78">
        <v>0</v>
      </c>
      <c r="AN109" s="58">
        <v>1</v>
      </c>
      <c r="AO109" s="7">
        <v>0.53</v>
      </c>
      <c r="AP109" s="50">
        <v>546.92999999999995</v>
      </c>
      <c r="AQ109" s="52">
        <v>1032056.91</v>
      </c>
    </row>
    <row r="110" spans="1:43" x14ac:dyDescent="0.2">
      <c r="A110" s="224">
        <v>107</v>
      </c>
      <c r="B110" s="25" t="s">
        <v>232</v>
      </c>
      <c r="C110" s="25" t="s">
        <v>118</v>
      </c>
      <c r="D110" s="25" t="s">
        <v>117</v>
      </c>
      <c r="E110" s="25" t="s">
        <v>110</v>
      </c>
      <c r="F110" s="25" t="s">
        <v>111</v>
      </c>
      <c r="G110" s="25"/>
      <c r="H110" s="25" t="s">
        <v>322</v>
      </c>
      <c r="I110" s="25" t="s">
        <v>431</v>
      </c>
      <c r="J110" s="1">
        <v>1842</v>
      </c>
      <c r="K110" s="25" t="s">
        <v>332</v>
      </c>
      <c r="L110" s="25" t="s">
        <v>514</v>
      </c>
      <c r="M110" s="25" t="s">
        <v>623</v>
      </c>
      <c r="N110" s="25" t="s">
        <v>124</v>
      </c>
      <c r="O110" s="25" t="s">
        <v>112</v>
      </c>
      <c r="P110" s="220" t="s">
        <v>336</v>
      </c>
      <c r="Q110" s="34" t="s">
        <v>706</v>
      </c>
      <c r="R110" s="34" t="s">
        <v>711</v>
      </c>
      <c r="S110" s="53" t="s">
        <v>23</v>
      </c>
      <c r="T110" s="54">
        <v>1031.95</v>
      </c>
      <c r="U110" s="36" t="s">
        <v>336</v>
      </c>
      <c r="V110" s="28">
        <v>1.3839999999999999</v>
      </c>
      <c r="W110" s="1">
        <v>1.03</v>
      </c>
      <c r="X110" s="36" t="s">
        <v>23</v>
      </c>
      <c r="Y110" s="1">
        <v>0.51</v>
      </c>
      <c r="Z110" s="56">
        <v>0.51</v>
      </c>
      <c r="AA110" s="35" t="s">
        <v>714</v>
      </c>
      <c r="AB110" s="28">
        <v>1.0740000000000001</v>
      </c>
      <c r="AC110" s="48">
        <v>1</v>
      </c>
      <c r="AD110" s="36" t="s">
        <v>67</v>
      </c>
      <c r="AE110" s="46">
        <v>1.0920000000000001</v>
      </c>
      <c r="AF110" s="49">
        <v>1</v>
      </c>
      <c r="AG110" s="35" t="s">
        <v>730</v>
      </c>
      <c r="AH110" s="1">
        <v>1</v>
      </c>
      <c r="AI110" s="48">
        <v>1</v>
      </c>
      <c r="AJ110" s="36">
        <v>0</v>
      </c>
      <c r="AK110" s="1">
        <v>1</v>
      </c>
      <c r="AL110" s="49">
        <v>1</v>
      </c>
      <c r="AM110" s="78">
        <v>0</v>
      </c>
      <c r="AN110" s="58">
        <v>1</v>
      </c>
      <c r="AO110" s="7">
        <v>0.53</v>
      </c>
      <c r="AP110" s="50">
        <v>546.92999999999995</v>
      </c>
      <c r="AQ110" s="52">
        <v>1007445.06</v>
      </c>
    </row>
    <row r="111" spans="1:43" x14ac:dyDescent="0.2">
      <c r="A111" s="224">
        <v>108</v>
      </c>
      <c r="B111" s="25" t="s">
        <v>233</v>
      </c>
      <c r="C111" s="25" t="s">
        <v>118</v>
      </c>
      <c r="D111" s="25" t="s">
        <v>117</v>
      </c>
      <c r="E111" s="25" t="s">
        <v>110</v>
      </c>
      <c r="F111" s="25" t="s">
        <v>111</v>
      </c>
      <c r="G111" s="25"/>
      <c r="H111" s="25" t="s">
        <v>322</v>
      </c>
      <c r="I111" s="25" t="s">
        <v>432</v>
      </c>
      <c r="J111" s="1">
        <v>2365</v>
      </c>
      <c r="K111" s="25" t="s">
        <v>332</v>
      </c>
      <c r="L111" s="25" t="s">
        <v>514</v>
      </c>
      <c r="M111" s="25" t="s">
        <v>624</v>
      </c>
      <c r="N111" s="25" t="s">
        <v>124</v>
      </c>
      <c r="O111" s="25" t="s">
        <v>112</v>
      </c>
      <c r="P111" s="220" t="s">
        <v>336</v>
      </c>
      <c r="Q111" s="34" t="s">
        <v>706</v>
      </c>
      <c r="R111" s="34" t="s">
        <v>711</v>
      </c>
      <c r="S111" s="53" t="s">
        <v>23</v>
      </c>
      <c r="T111" s="54">
        <v>1031.95</v>
      </c>
      <c r="U111" s="36" t="s">
        <v>336</v>
      </c>
      <c r="V111" s="28">
        <v>1.3839999999999999</v>
      </c>
      <c r="W111" s="1">
        <v>1.03</v>
      </c>
      <c r="X111" s="36" t="s">
        <v>23</v>
      </c>
      <c r="Y111" s="1">
        <v>0.51</v>
      </c>
      <c r="Z111" s="56">
        <v>0.51</v>
      </c>
      <c r="AA111" s="35" t="s">
        <v>714</v>
      </c>
      <c r="AB111" s="28">
        <v>1.0740000000000001</v>
      </c>
      <c r="AC111" s="48">
        <v>1</v>
      </c>
      <c r="AD111" s="36" t="s">
        <v>67</v>
      </c>
      <c r="AE111" s="46">
        <v>1.0920000000000001</v>
      </c>
      <c r="AF111" s="49">
        <v>1</v>
      </c>
      <c r="AG111" s="35" t="s">
        <v>730</v>
      </c>
      <c r="AH111" s="1">
        <v>1</v>
      </c>
      <c r="AI111" s="48">
        <v>1</v>
      </c>
      <c r="AJ111" s="36">
        <v>0</v>
      </c>
      <c r="AK111" s="1">
        <v>1</v>
      </c>
      <c r="AL111" s="49">
        <v>1</v>
      </c>
      <c r="AM111" s="78">
        <v>0</v>
      </c>
      <c r="AN111" s="58">
        <v>1</v>
      </c>
      <c r="AO111" s="7">
        <v>0.53</v>
      </c>
      <c r="AP111" s="50">
        <v>546.92999999999995</v>
      </c>
      <c r="AQ111" s="52">
        <v>1293489.45</v>
      </c>
    </row>
    <row r="112" spans="1:43" x14ac:dyDescent="0.2">
      <c r="A112" s="224">
        <v>109</v>
      </c>
      <c r="B112" s="25" t="s">
        <v>234</v>
      </c>
      <c r="C112" s="25" t="s">
        <v>118</v>
      </c>
      <c r="D112" s="25" t="s">
        <v>117</v>
      </c>
      <c r="E112" s="25" t="s">
        <v>110</v>
      </c>
      <c r="F112" s="25" t="s">
        <v>111</v>
      </c>
      <c r="G112" s="25"/>
      <c r="H112" s="25" t="s">
        <v>325</v>
      </c>
      <c r="I112" s="25" t="s">
        <v>433</v>
      </c>
      <c r="J112" s="1">
        <v>2488</v>
      </c>
      <c r="K112" s="25" t="s">
        <v>332</v>
      </c>
      <c r="L112" s="25" t="s">
        <v>514</v>
      </c>
      <c r="M112" s="25" t="s">
        <v>625</v>
      </c>
      <c r="N112" s="25" t="s">
        <v>520</v>
      </c>
      <c r="O112" s="25" t="s">
        <v>112</v>
      </c>
      <c r="P112" s="220" t="s">
        <v>336</v>
      </c>
      <c r="Q112" s="34" t="s">
        <v>706</v>
      </c>
      <c r="R112" s="34" t="s">
        <v>711</v>
      </c>
      <c r="S112" s="53" t="s">
        <v>23</v>
      </c>
      <c r="T112" s="54">
        <v>1031.95</v>
      </c>
      <c r="U112" s="36" t="s">
        <v>336</v>
      </c>
      <c r="V112" s="28">
        <v>1.3839999999999999</v>
      </c>
      <c r="W112" s="1">
        <v>1.03</v>
      </c>
      <c r="X112" s="36" t="s">
        <v>23</v>
      </c>
      <c r="Y112" s="1">
        <v>0.51</v>
      </c>
      <c r="Z112" s="56">
        <v>0.51</v>
      </c>
      <c r="AA112" s="35" t="s">
        <v>714</v>
      </c>
      <c r="AB112" s="28">
        <v>1.0740000000000001</v>
      </c>
      <c r="AC112" s="48">
        <v>1</v>
      </c>
      <c r="AD112" s="36" t="s">
        <v>67</v>
      </c>
      <c r="AE112" s="46">
        <v>1.0920000000000001</v>
      </c>
      <c r="AF112" s="49">
        <v>1</v>
      </c>
      <c r="AG112" s="35" t="s">
        <v>730</v>
      </c>
      <c r="AH112" s="1">
        <v>1</v>
      </c>
      <c r="AI112" s="48">
        <v>1</v>
      </c>
      <c r="AJ112" s="36">
        <v>0.96</v>
      </c>
      <c r="AK112" s="1">
        <v>1</v>
      </c>
      <c r="AL112" s="49">
        <v>1</v>
      </c>
      <c r="AM112" s="78">
        <v>0</v>
      </c>
      <c r="AN112" s="58">
        <v>1</v>
      </c>
      <c r="AO112" s="7">
        <v>0.53</v>
      </c>
      <c r="AP112" s="50">
        <v>546.92999999999995</v>
      </c>
      <c r="AQ112" s="52">
        <v>1360761.84</v>
      </c>
    </row>
    <row r="113" spans="1:43" x14ac:dyDescent="0.2">
      <c r="A113" s="224">
        <v>110</v>
      </c>
      <c r="B113" s="25" t="s">
        <v>235</v>
      </c>
      <c r="C113" s="25" t="s">
        <v>118</v>
      </c>
      <c r="D113" s="25" t="s">
        <v>117</v>
      </c>
      <c r="E113" s="25" t="s">
        <v>110</v>
      </c>
      <c r="F113" s="25" t="s">
        <v>111</v>
      </c>
      <c r="G113" s="25"/>
      <c r="H113" s="25" t="s">
        <v>323</v>
      </c>
      <c r="I113" s="25" t="s">
        <v>434</v>
      </c>
      <c r="J113" s="1">
        <v>4170</v>
      </c>
      <c r="K113" s="25" t="s">
        <v>332</v>
      </c>
      <c r="L113" s="25" t="s">
        <v>514</v>
      </c>
      <c r="M113" s="25" t="s">
        <v>626</v>
      </c>
      <c r="N113" s="25" t="s">
        <v>124</v>
      </c>
      <c r="O113" s="25" t="s">
        <v>112</v>
      </c>
      <c r="P113" s="220" t="s">
        <v>333</v>
      </c>
      <c r="Q113" s="34" t="s">
        <v>712</v>
      </c>
      <c r="R113" s="34" t="s">
        <v>710</v>
      </c>
      <c r="S113" s="53" t="s">
        <v>23</v>
      </c>
      <c r="T113" s="54">
        <v>1031.95</v>
      </c>
      <c r="U113" s="36" t="s">
        <v>333</v>
      </c>
      <c r="V113" s="28">
        <v>1.3420000000000001</v>
      </c>
      <c r="W113" s="1">
        <v>1</v>
      </c>
      <c r="X113" s="36" t="s">
        <v>23</v>
      </c>
      <c r="Y113" s="1">
        <v>0.51</v>
      </c>
      <c r="Z113" s="56">
        <v>0.51</v>
      </c>
      <c r="AA113" s="35" t="s">
        <v>714</v>
      </c>
      <c r="AB113" s="28">
        <v>1.0740000000000001</v>
      </c>
      <c r="AC113" s="48">
        <v>1</v>
      </c>
      <c r="AD113" s="36" t="s">
        <v>67</v>
      </c>
      <c r="AE113" s="46">
        <v>1.0920000000000001</v>
      </c>
      <c r="AF113" s="49">
        <v>1</v>
      </c>
      <c r="AG113" s="35" t="s">
        <v>730</v>
      </c>
      <c r="AH113" s="1">
        <v>1</v>
      </c>
      <c r="AI113" s="48">
        <v>1</v>
      </c>
      <c r="AJ113" s="36">
        <v>19.91</v>
      </c>
      <c r="AK113" s="1">
        <v>1</v>
      </c>
      <c r="AL113" s="49">
        <v>1</v>
      </c>
      <c r="AM113" s="78">
        <v>0</v>
      </c>
      <c r="AN113" s="58">
        <v>1</v>
      </c>
      <c r="AO113" s="7">
        <v>0.51</v>
      </c>
      <c r="AP113" s="50">
        <v>526.29</v>
      </c>
      <c r="AQ113" s="52">
        <v>2194629.2999999998</v>
      </c>
    </row>
    <row r="114" spans="1:43" x14ac:dyDescent="0.2">
      <c r="A114" s="224">
        <v>111</v>
      </c>
      <c r="B114" s="25" t="s">
        <v>236</v>
      </c>
      <c r="C114" s="25" t="s">
        <v>118</v>
      </c>
      <c r="D114" s="25" t="s">
        <v>117</v>
      </c>
      <c r="E114" s="25" t="s">
        <v>110</v>
      </c>
      <c r="F114" s="25" t="s">
        <v>111</v>
      </c>
      <c r="G114" s="25"/>
      <c r="H114" s="25" t="s">
        <v>323</v>
      </c>
      <c r="I114" s="25" t="s">
        <v>435</v>
      </c>
      <c r="J114" s="1">
        <v>4123</v>
      </c>
      <c r="K114" s="25" t="s">
        <v>332</v>
      </c>
      <c r="L114" s="25" t="s">
        <v>514</v>
      </c>
      <c r="M114" s="25" t="s">
        <v>627</v>
      </c>
      <c r="N114" s="25" t="s">
        <v>124</v>
      </c>
      <c r="O114" s="25" t="s">
        <v>112</v>
      </c>
      <c r="P114" s="220" t="s">
        <v>333</v>
      </c>
      <c r="Q114" s="34" t="s">
        <v>712</v>
      </c>
      <c r="R114" s="34" t="s">
        <v>710</v>
      </c>
      <c r="S114" s="53" t="s">
        <v>23</v>
      </c>
      <c r="T114" s="54">
        <v>1031.95</v>
      </c>
      <c r="U114" s="36" t="s">
        <v>333</v>
      </c>
      <c r="V114" s="28">
        <v>1.3420000000000001</v>
      </c>
      <c r="W114" s="1">
        <v>1</v>
      </c>
      <c r="X114" s="36" t="s">
        <v>23</v>
      </c>
      <c r="Y114" s="1">
        <v>0.51</v>
      </c>
      <c r="Z114" s="56">
        <v>0.51</v>
      </c>
      <c r="AA114" s="35" t="s">
        <v>714</v>
      </c>
      <c r="AB114" s="28">
        <v>1.0740000000000001</v>
      </c>
      <c r="AC114" s="48">
        <v>1</v>
      </c>
      <c r="AD114" s="36" t="s">
        <v>67</v>
      </c>
      <c r="AE114" s="46">
        <v>1.0920000000000001</v>
      </c>
      <c r="AF114" s="49">
        <v>1</v>
      </c>
      <c r="AG114" s="35" t="s">
        <v>730</v>
      </c>
      <c r="AH114" s="1">
        <v>1</v>
      </c>
      <c r="AI114" s="48">
        <v>1</v>
      </c>
      <c r="AJ114" s="36">
        <v>19.82</v>
      </c>
      <c r="AK114" s="1">
        <v>1</v>
      </c>
      <c r="AL114" s="49">
        <v>1</v>
      </c>
      <c r="AM114" s="78">
        <v>0</v>
      </c>
      <c r="AN114" s="58">
        <v>1</v>
      </c>
      <c r="AO114" s="7">
        <v>0.51</v>
      </c>
      <c r="AP114" s="50">
        <v>526.29</v>
      </c>
      <c r="AQ114" s="52">
        <v>2169893.67</v>
      </c>
    </row>
    <row r="115" spans="1:43" x14ac:dyDescent="0.2">
      <c r="A115" s="224">
        <v>112</v>
      </c>
      <c r="B115" s="25" t="s">
        <v>237</v>
      </c>
      <c r="C115" s="25" t="s">
        <v>118</v>
      </c>
      <c r="D115" s="25" t="s">
        <v>117</v>
      </c>
      <c r="E115" s="25" t="s">
        <v>110</v>
      </c>
      <c r="F115" s="25" t="s">
        <v>111</v>
      </c>
      <c r="G115" s="25"/>
      <c r="H115" s="25" t="s">
        <v>321</v>
      </c>
      <c r="I115" s="25" t="s">
        <v>436</v>
      </c>
      <c r="J115" s="1">
        <v>6794</v>
      </c>
      <c r="K115" s="25" t="s">
        <v>332</v>
      </c>
      <c r="L115" s="25" t="s">
        <v>514</v>
      </c>
      <c r="M115" s="25" t="s">
        <v>628</v>
      </c>
      <c r="N115" s="25" t="s">
        <v>124</v>
      </c>
      <c r="O115" s="25" t="s">
        <v>112</v>
      </c>
      <c r="P115" s="220" t="s">
        <v>336</v>
      </c>
      <c r="Q115" s="34" t="s">
        <v>706</v>
      </c>
      <c r="R115" s="34" t="s">
        <v>711</v>
      </c>
      <c r="S115" s="53" t="s">
        <v>23</v>
      </c>
      <c r="T115" s="54">
        <v>1031.95</v>
      </c>
      <c r="U115" s="36" t="s">
        <v>336</v>
      </c>
      <c r="V115" s="28">
        <v>1.3839999999999999</v>
      </c>
      <c r="W115" s="1">
        <v>1.03</v>
      </c>
      <c r="X115" s="36" t="s">
        <v>23</v>
      </c>
      <c r="Y115" s="1">
        <v>0.51</v>
      </c>
      <c r="Z115" s="56">
        <v>0.51</v>
      </c>
      <c r="AA115" s="35" t="s">
        <v>715</v>
      </c>
      <c r="AB115" s="28">
        <v>1</v>
      </c>
      <c r="AC115" s="48">
        <v>0.93</v>
      </c>
      <c r="AD115" s="36" t="s">
        <v>67</v>
      </c>
      <c r="AE115" s="46">
        <v>1.0920000000000001</v>
      </c>
      <c r="AF115" s="49">
        <v>1</v>
      </c>
      <c r="AG115" s="35" t="s">
        <v>730</v>
      </c>
      <c r="AH115" s="1">
        <v>1</v>
      </c>
      <c r="AI115" s="48">
        <v>1</v>
      </c>
      <c r="AJ115" s="36">
        <v>21.41</v>
      </c>
      <c r="AK115" s="1">
        <v>0.86</v>
      </c>
      <c r="AL115" s="49">
        <v>0.86</v>
      </c>
      <c r="AM115" s="78">
        <v>0</v>
      </c>
      <c r="AN115" s="58">
        <v>1</v>
      </c>
      <c r="AO115" s="7">
        <v>0.42</v>
      </c>
      <c r="AP115" s="50">
        <v>433.42</v>
      </c>
      <c r="AQ115" s="52">
        <v>2944655.48</v>
      </c>
    </row>
    <row r="116" spans="1:43" x14ac:dyDescent="0.2">
      <c r="A116" s="224">
        <v>113</v>
      </c>
      <c r="B116" s="25" t="s">
        <v>238</v>
      </c>
      <c r="C116" s="25" t="s">
        <v>118</v>
      </c>
      <c r="D116" s="25" t="s">
        <v>117</v>
      </c>
      <c r="E116" s="25" t="s">
        <v>110</v>
      </c>
      <c r="F116" s="25" t="s">
        <v>111</v>
      </c>
      <c r="G116" s="25"/>
      <c r="H116" s="25" t="s">
        <v>323</v>
      </c>
      <c r="I116" s="25" t="s">
        <v>437</v>
      </c>
      <c r="J116" s="1">
        <v>4323</v>
      </c>
      <c r="K116" s="25" t="s">
        <v>332</v>
      </c>
      <c r="L116" s="25" t="s">
        <v>514</v>
      </c>
      <c r="M116" s="25" t="s">
        <v>629</v>
      </c>
      <c r="N116" s="25" t="s">
        <v>124</v>
      </c>
      <c r="O116" s="25" t="s">
        <v>112</v>
      </c>
      <c r="P116" s="220" t="s">
        <v>336</v>
      </c>
      <c r="Q116" s="34" t="s">
        <v>706</v>
      </c>
      <c r="R116" s="34" t="s">
        <v>711</v>
      </c>
      <c r="S116" s="53" t="s">
        <v>23</v>
      </c>
      <c r="T116" s="54">
        <v>1031.95</v>
      </c>
      <c r="U116" s="36" t="s">
        <v>336</v>
      </c>
      <c r="V116" s="28">
        <v>1.3839999999999999</v>
      </c>
      <c r="W116" s="1">
        <v>1.03</v>
      </c>
      <c r="X116" s="36" t="s">
        <v>23</v>
      </c>
      <c r="Y116" s="1">
        <v>0.51</v>
      </c>
      <c r="Z116" s="56">
        <v>0.51</v>
      </c>
      <c r="AA116" s="35" t="s">
        <v>714</v>
      </c>
      <c r="AB116" s="28">
        <v>1.0740000000000001</v>
      </c>
      <c r="AC116" s="48">
        <v>1</v>
      </c>
      <c r="AD116" s="36" t="s">
        <v>67</v>
      </c>
      <c r="AE116" s="46">
        <v>1.0920000000000001</v>
      </c>
      <c r="AF116" s="49">
        <v>1</v>
      </c>
      <c r="AG116" s="35" t="s">
        <v>730</v>
      </c>
      <c r="AH116" s="1">
        <v>1</v>
      </c>
      <c r="AI116" s="48">
        <v>1</v>
      </c>
      <c r="AJ116" s="36">
        <v>19.09</v>
      </c>
      <c r="AK116" s="1">
        <v>1</v>
      </c>
      <c r="AL116" s="49">
        <v>1</v>
      </c>
      <c r="AM116" s="78">
        <v>0</v>
      </c>
      <c r="AN116" s="58">
        <v>1</v>
      </c>
      <c r="AO116" s="7">
        <v>0.53</v>
      </c>
      <c r="AP116" s="50">
        <v>546.92999999999995</v>
      </c>
      <c r="AQ116" s="52">
        <v>2364378.39</v>
      </c>
    </row>
    <row r="117" spans="1:43" x14ac:dyDescent="0.2">
      <c r="A117" s="224">
        <v>114</v>
      </c>
      <c r="B117" s="25" t="s">
        <v>239</v>
      </c>
      <c r="C117" s="25" t="s">
        <v>118</v>
      </c>
      <c r="D117" s="25" t="s">
        <v>117</v>
      </c>
      <c r="E117" s="25" t="s">
        <v>110</v>
      </c>
      <c r="F117" s="25" t="s">
        <v>111</v>
      </c>
      <c r="G117" s="25"/>
      <c r="H117" s="25" t="s">
        <v>323</v>
      </c>
      <c r="I117" s="25" t="s">
        <v>438</v>
      </c>
      <c r="J117" s="1">
        <v>4835</v>
      </c>
      <c r="K117" s="25" t="s">
        <v>332</v>
      </c>
      <c r="L117" s="25" t="s">
        <v>514</v>
      </c>
      <c r="M117" s="25" t="s">
        <v>630</v>
      </c>
      <c r="N117" s="25" t="s">
        <v>124</v>
      </c>
      <c r="O117" s="25" t="s">
        <v>112</v>
      </c>
      <c r="P117" s="220" t="s">
        <v>336</v>
      </c>
      <c r="Q117" s="34" t="s">
        <v>706</v>
      </c>
      <c r="R117" s="34" t="s">
        <v>711</v>
      </c>
      <c r="S117" s="53" t="s">
        <v>23</v>
      </c>
      <c r="T117" s="54">
        <v>1031.95</v>
      </c>
      <c r="U117" s="36" t="s">
        <v>336</v>
      </c>
      <c r="V117" s="28">
        <v>1.3839999999999999</v>
      </c>
      <c r="W117" s="1">
        <v>1.03</v>
      </c>
      <c r="X117" s="36" t="s">
        <v>23</v>
      </c>
      <c r="Y117" s="1">
        <v>0.51</v>
      </c>
      <c r="Z117" s="56">
        <v>0.51</v>
      </c>
      <c r="AA117" s="35" t="s">
        <v>714</v>
      </c>
      <c r="AB117" s="28">
        <v>1.0740000000000001</v>
      </c>
      <c r="AC117" s="48">
        <v>1</v>
      </c>
      <c r="AD117" s="36" t="s">
        <v>67</v>
      </c>
      <c r="AE117" s="46">
        <v>1.0920000000000001</v>
      </c>
      <c r="AF117" s="49">
        <v>1</v>
      </c>
      <c r="AG117" s="35" t="s">
        <v>730</v>
      </c>
      <c r="AH117" s="1">
        <v>1</v>
      </c>
      <c r="AI117" s="48">
        <v>1</v>
      </c>
      <c r="AJ117" s="36">
        <v>21.47</v>
      </c>
      <c r="AK117" s="1">
        <v>0.86</v>
      </c>
      <c r="AL117" s="49">
        <v>0.86</v>
      </c>
      <c r="AM117" s="78">
        <v>0</v>
      </c>
      <c r="AN117" s="58">
        <v>1</v>
      </c>
      <c r="AO117" s="7">
        <v>0.45</v>
      </c>
      <c r="AP117" s="50">
        <v>464.38</v>
      </c>
      <c r="AQ117" s="52">
        <v>2245277.2999999998</v>
      </c>
    </row>
    <row r="118" spans="1:43" x14ac:dyDescent="0.2">
      <c r="A118" s="224">
        <v>115</v>
      </c>
      <c r="B118" s="25" t="s">
        <v>240</v>
      </c>
      <c r="C118" s="25" t="s">
        <v>118</v>
      </c>
      <c r="D118" s="25" t="s">
        <v>117</v>
      </c>
      <c r="E118" s="25" t="s">
        <v>110</v>
      </c>
      <c r="F118" s="25" t="s">
        <v>111</v>
      </c>
      <c r="G118" s="25"/>
      <c r="H118" s="25" t="s">
        <v>323</v>
      </c>
      <c r="I118" s="25" t="s">
        <v>439</v>
      </c>
      <c r="J118" s="1">
        <v>6585</v>
      </c>
      <c r="K118" s="25" t="s">
        <v>332</v>
      </c>
      <c r="L118" s="25" t="s">
        <v>514</v>
      </c>
      <c r="M118" s="25" t="s">
        <v>631</v>
      </c>
      <c r="N118" s="25" t="s">
        <v>124</v>
      </c>
      <c r="O118" s="25" t="s">
        <v>112</v>
      </c>
      <c r="P118" s="220" t="s">
        <v>336</v>
      </c>
      <c r="Q118" s="34" t="s">
        <v>706</v>
      </c>
      <c r="R118" s="34" t="s">
        <v>711</v>
      </c>
      <c r="S118" s="53" t="s">
        <v>23</v>
      </c>
      <c r="T118" s="54">
        <v>1031.95</v>
      </c>
      <c r="U118" s="36" t="s">
        <v>336</v>
      </c>
      <c r="V118" s="28">
        <v>1.3839999999999999</v>
      </c>
      <c r="W118" s="1">
        <v>1.03</v>
      </c>
      <c r="X118" s="36" t="s">
        <v>23</v>
      </c>
      <c r="Y118" s="1">
        <v>0.51</v>
      </c>
      <c r="Z118" s="56">
        <v>0.51</v>
      </c>
      <c r="AA118" s="35" t="s">
        <v>715</v>
      </c>
      <c r="AB118" s="28">
        <v>1</v>
      </c>
      <c r="AC118" s="48">
        <v>0.93</v>
      </c>
      <c r="AD118" s="36" t="s">
        <v>67</v>
      </c>
      <c r="AE118" s="46">
        <v>1.0920000000000001</v>
      </c>
      <c r="AF118" s="49">
        <v>1</v>
      </c>
      <c r="AG118" s="35" t="s">
        <v>730</v>
      </c>
      <c r="AH118" s="1">
        <v>1</v>
      </c>
      <c r="AI118" s="48">
        <v>1</v>
      </c>
      <c r="AJ118" s="36">
        <v>20.8</v>
      </c>
      <c r="AK118" s="1">
        <v>0.86</v>
      </c>
      <c r="AL118" s="49">
        <v>0.86</v>
      </c>
      <c r="AM118" s="78">
        <v>0</v>
      </c>
      <c r="AN118" s="58">
        <v>1</v>
      </c>
      <c r="AO118" s="7">
        <v>0.42</v>
      </c>
      <c r="AP118" s="50">
        <v>433.42</v>
      </c>
      <c r="AQ118" s="52">
        <v>2854070.7</v>
      </c>
    </row>
    <row r="119" spans="1:43" x14ac:dyDescent="0.2">
      <c r="A119" s="224">
        <v>116</v>
      </c>
      <c r="B119" s="25" t="s">
        <v>241</v>
      </c>
      <c r="C119" s="25" t="s">
        <v>118</v>
      </c>
      <c r="D119" s="25" t="s">
        <v>117</v>
      </c>
      <c r="E119" s="25" t="s">
        <v>110</v>
      </c>
      <c r="F119" s="25" t="s">
        <v>111</v>
      </c>
      <c r="G119" s="25"/>
      <c r="H119" s="25" t="s">
        <v>322</v>
      </c>
      <c r="I119" s="25" t="s">
        <v>440</v>
      </c>
      <c r="J119" s="1">
        <v>4433</v>
      </c>
      <c r="K119" s="25" t="s">
        <v>332</v>
      </c>
      <c r="L119" s="25" t="s">
        <v>514</v>
      </c>
      <c r="M119" s="25" t="s">
        <v>632</v>
      </c>
      <c r="N119" s="25" t="s">
        <v>124</v>
      </c>
      <c r="O119" s="25" t="s">
        <v>112</v>
      </c>
      <c r="P119" s="220" t="s">
        <v>336</v>
      </c>
      <c r="Q119" s="34" t="s">
        <v>706</v>
      </c>
      <c r="R119" s="34" t="s">
        <v>711</v>
      </c>
      <c r="S119" s="53" t="s">
        <v>23</v>
      </c>
      <c r="T119" s="54">
        <v>1031.95</v>
      </c>
      <c r="U119" s="36" t="s">
        <v>336</v>
      </c>
      <c r="V119" s="28">
        <v>1.3839999999999999</v>
      </c>
      <c r="W119" s="1">
        <v>1.03</v>
      </c>
      <c r="X119" s="36" t="s">
        <v>23</v>
      </c>
      <c r="Y119" s="1">
        <v>0.51</v>
      </c>
      <c r="Z119" s="56">
        <v>0.51</v>
      </c>
      <c r="AA119" s="35" t="s">
        <v>714</v>
      </c>
      <c r="AB119" s="28">
        <v>1.0740000000000001</v>
      </c>
      <c r="AC119" s="48">
        <v>1</v>
      </c>
      <c r="AD119" s="36" t="s">
        <v>67</v>
      </c>
      <c r="AE119" s="46">
        <v>1.0920000000000001</v>
      </c>
      <c r="AF119" s="49">
        <v>1</v>
      </c>
      <c r="AG119" s="35" t="s">
        <v>730</v>
      </c>
      <c r="AH119" s="1">
        <v>1</v>
      </c>
      <c r="AI119" s="48">
        <v>1</v>
      </c>
      <c r="AJ119" s="36">
        <v>12.17</v>
      </c>
      <c r="AK119" s="1">
        <v>1</v>
      </c>
      <c r="AL119" s="49">
        <v>1</v>
      </c>
      <c r="AM119" s="78">
        <v>0</v>
      </c>
      <c r="AN119" s="58">
        <v>1</v>
      </c>
      <c r="AO119" s="7">
        <v>0.53</v>
      </c>
      <c r="AP119" s="50">
        <v>546.92999999999995</v>
      </c>
      <c r="AQ119" s="52">
        <v>2424540.69</v>
      </c>
    </row>
    <row r="120" spans="1:43" x14ac:dyDescent="0.2">
      <c r="A120" s="224">
        <v>117</v>
      </c>
      <c r="B120" s="25" t="s">
        <v>242</v>
      </c>
      <c r="C120" s="25" t="s">
        <v>118</v>
      </c>
      <c r="D120" s="25" t="s">
        <v>117</v>
      </c>
      <c r="E120" s="25" t="s">
        <v>110</v>
      </c>
      <c r="F120" s="25" t="s">
        <v>111</v>
      </c>
      <c r="G120" s="25"/>
      <c r="H120" s="25" t="s">
        <v>325</v>
      </c>
      <c r="I120" s="25" t="s">
        <v>441</v>
      </c>
      <c r="J120" s="1">
        <v>2506</v>
      </c>
      <c r="K120" s="25" t="s">
        <v>332</v>
      </c>
      <c r="L120" s="25" t="s">
        <v>514</v>
      </c>
      <c r="M120" s="25" t="s">
        <v>633</v>
      </c>
      <c r="N120" s="25" t="s">
        <v>520</v>
      </c>
      <c r="O120" s="25" t="s">
        <v>112</v>
      </c>
      <c r="P120" s="220" t="s">
        <v>333</v>
      </c>
      <c r="Q120" s="34" t="s">
        <v>712</v>
      </c>
      <c r="R120" s="34" t="s">
        <v>710</v>
      </c>
      <c r="S120" s="53" t="s">
        <v>23</v>
      </c>
      <c r="T120" s="54">
        <v>1031.95</v>
      </c>
      <c r="U120" s="36" t="s">
        <v>333</v>
      </c>
      <c r="V120" s="28">
        <v>1.3420000000000001</v>
      </c>
      <c r="W120" s="1">
        <v>1</v>
      </c>
      <c r="X120" s="36" t="s">
        <v>23</v>
      </c>
      <c r="Y120" s="1">
        <v>0.51</v>
      </c>
      <c r="Z120" s="56">
        <v>0.51</v>
      </c>
      <c r="AA120" s="35" t="s">
        <v>714</v>
      </c>
      <c r="AB120" s="28">
        <v>1.0740000000000001</v>
      </c>
      <c r="AC120" s="48">
        <v>1</v>
      </c>
      <c r="AD120" s="36" t="s">
        <v>67</v>
      </c>
      <c r="AE120" s="46">
        <v>1.0920000000000001</v>
      </c>
      <c r="AF120" s="49">
        <v>1</v>
      </c>
      <c r="AG120" s="35" t="s">
        <v>730</v>
      </c>
      <c r="AH120" s="1">
        <v>1</v>
      </c>
      <c r="AI120" s="48">
        <v>1</v>
      </c>
      <c r="AJ120" s="36">
        <v>3.62</v>
      </c>
      <c r="AK120" s="1">
        <v>1</v>
      </c>
      <c r="AL120" s="49">
        <v>1</v>
      </c>
      <c r="AM120" s="78">
        <v>0</v>
      </c>
      <c r="AN120" s="58">
        <v>1</v>
      </c>
      <c r="AO120" s="7">
        <v>0.51</v>
      </c>
      <c r="AP120" s="50">
        <v>526.29</v>
      </c>
      <c r="AQ120" s="52">
        <v>1318882.74</v>
      </c>
    </row>
    <row r="121" spans="1:43" x14ac:dyDescent="0.2">
      <c r="A121" s="224">
        <v>118</v>
      </c>
      <c r="B121" s="25" t="s">
        <v>243</v>
      </c>
      <c r="C121" s="25" t="s">
        <v>118</v>
      </c>
      <c r="D121" s="25" t="s">
        <v>117</v>
      </c>
      <c r="E121" s="25" t="s">
        <v>110</v>
      </c>
      <c r="F121" s="25" t="s">
        <v>111</v>
      </c>
      <c r="G121" s="25"/>
      <c r="H121" s="25" t="s">
        <v>322</v>
      </c>
      <c r="I121" s="25" t="s">
        <v>442</v>
      </c>
      <c r="J121" s="1">
        <v>2416</v>
      </c>
      <c r="K121" s="25" t="s">
        <v>332</v>
      </c>
      <c r="L121" s="25" t="s">
        <v>514</v>
      </c>
      <c r="M121" s="25" t="s">
        <v>634</v>
      </c>
      <c r="N121" s="25" t="s">
        <v>520</v>
      </c>
      <c r="O121" s="25" t="s">
        <v>112</v>
      </c>
      <c r="P121" s="220" t="s">
        <v>333</v>
      </c>
      <c r="Q121" s="34" t="s">
        <v>712</v>
      </c>
      <c r="R121" s="34" t="s">
        <v>710</v>
      </c>
      <c r="S121" s="53" t="s">
        <v>23</v>
      </c>
      <c r="T121" s="54">
        <v>1031.95</v>
      </c>
      <c r="U121" s="36" t="s">
        <v>333</v>
      </c>
      <c r="V121" s="28">
        <v>1.3420000000000001</v>
      </c>
      <c r="W121" s="1">
        <v>1</v>
      </c>
      <c r="X121" s="36" t="s">
        <v>23</v>
      </c>
      <c r="Y121" s="1">
        <v>0.51</v>
      </c>
      <c r="Z121" s="56">
        <v>0.51</v>
      </c>
      <c r="AA121" s="35" t="s">
        <v>714</v>
      </c>
      <c r="AB121" s="28">
        <v>1.0740000000000001</v>
      </c>
      <c r="AC121" s="48">
        <v>1</v>
      </c>
      <c r="AD121" s="36" t="s">
        <v>67</v>
      </c>
      <c r="AE121" s="46">
        <v>1.0920000000000001</v>
      </c>
      <c r="AF121" s="49">
        <v>1</v>
      </c>
      <c r="AG121" s="35" t="s">
        <v>730</v>
      </c>
      <c r="AH121" s="1">
        <v>1</v>
      </c>
      <c r="AI121" s="48">
        <v>1</v>
      </c>
      <c r="AJ121" s="36">
        <v>0</v>
      </c>
      <c r="AK121" s="1">
        <v>1</v>
      </c>
      <c r="AL121" s="49">
        <v>1</v>
      </c>
      <c r="AM121" s="78">
        <v>0</v>
      </c>
      <c r="AN121" s="58">
        <v>1</v>
      </c>
      <c r="AO121" s="7">
        <v>0.51</v>
      </c>
      <c r="AP121" s="50">
        <v>526.29</v>
      </c>
      <c r="AQ121" s="52">
        <v>1271516.6399999999</v>
      </c>
    </row>
    <row r="122" spans="1:43" x14ac:dyDescent="0.2">
      <c r="A122" s="224">
        <v>119</v>
      </c>
      <c r="B122" s="25" t="s">
        <v>244</v>
      </c>
      <c r="C122" s="25" t="s">
        <v>120</v>
      </c>
      <c r="D122" s="25" t="s">
        <v>117</v>
      </c>
      <c r="E122" s="25" t="s">
        <v>110</v>
      </c>
      <c r="F122" s="25" t="s">
        <v>111</v>
      </c>
      <c r="G122" s="25"/>
      <c r="H122" s="25" t="s">
        <v>312</v>
      </c>
      <c r="I122" s="25" t="s">
        <v>443</v>
      </c>
      <c r="J122" s="1">
        <v>1276</v>
      </c>
      <c r="K122" s="25" t="s">
        <v>329</v>
      </c>
      <c r="L122" s="25" t="s">
        <v>512</v>
      </c>
      <c r="M122" s="25" t="s">
        <v>635</v>
      </c>
      <c r="N122" s="25" t="s">
        <v>564</v>
      </c>
      <c r="O122" s="25" t="s">
        <v>112</v>
      </c>
      <c r="P122" s="220" t="s">
        <v>333</v>
      </c>
      <c r="Q122" s="34" t="s">
        <v>712</v>
      </c>
      <c r="R122" s="34" t="s">
        <v>710</v>
      </c>
      <c r="S122" s="53" t="s">
        <v>20</v>
      </c>
      <c r="T122" s="54">
        <v>1031.95</v>
      </c>
      <c r="U122" s="36" t="s">
        <v>333</v>
      </c>
      <c r="V122" s="28">
        <v>1.3420000000000001</v>
      </c>
      <c r="W122" s="1">
        <v>1</v>
      </c>
      <c r="X122" s="36" t="s">
        <v>87</v>
      </c>
      <c r="Y122" s="1">
        <v>0.51</v>
      </c>
      <c r="Z122" s="56">
        <v>0.51</v>
      </c>
      <c r="AA122" s="35" t="s">
        <v>714</v>
      </c>
      <c r="AB122" s="28">
        <v>1.0740000000000001</v>
      </c>
      <c r="AC122" s="48">
        <v>1</v>
      </c>
      <c r="AD122" s="36" t="s">
        <v>67</v>
      </c>
      <c r="AE122" s="46">
        <v>1.0920000000000001</v>
      </c>
      <c r="AF122" s="49">
        <v>1</v>
      </c>
      <c r="AG122" s="35" t="s">
        <v>730</v>
      </c>
      <c r="AH122" s="1">
        <v>1</v>
      </c>
      <c r="AI122" s="48">
        <v>1</v>
      </c>
      <c r="AJ122" s="36">
        <v>0</v>
      </c>
      <c r="AK122" s="1">
        <v>1</v>
      </c>
      <c r="AL122" s="49">
        <v>1</v>
      </c>
      <c r="AM122" s="78">
        <v>0</v>
      </c>
      <c r="AN122" s="58">
        <v>1</v>
      </c>
      <c r="AO122" s="7">
        <v>0.51</v>
      </c>
      <c r="AP122" s="50">
        <v>526.29</v>
      </c>
      <c r="AQ122" s="52">
        <v>671546.04</v>
      </c>
    </row>
    <row r="123" spans="1:43" x14ac:dyDescent="0.2">
      <c r="A123" s="224">
        <v>120</v>
      </c>
      <c r="B123" s="25" t="s">
        <v>245</v>
      </c>
      <c r="C123" s="25" t="s">
        <v>120</v>
      </c>
      <c r="D123" s="25" t="s">
        <v>117</v>
      </c>
      <c r="E123" s="25" t="s">
        <v>110</v>
      </c>
      <c r="F123" s="25" t="s">
        <v>111</v>
      </c>
      <c r="G123" s="25"/>
      <c r="H123" s="25" t="s">
        <v>315</v>
      </c>
      <c r="I123" s="25" t="s">
        <v>444</v>
      </c>
      <c r="J123" s="1">
        <v>1480</v>
      </c>
      <c r="K123" s="25" t="s">
        <v>393</v>
      </c>
      <c r="L123" s="25" t="s">
        <v>515</v>
      </c>
      <c r="M123" s="25" t="s">
        <v>636</v>
      </c>
      <c r="N123" s="25" t="s">
        <v>124</v>
      </c>
      <c r="O123" s="25" t="s">
        <v>112</v>
      </c>
      <c r="P123" s="220" t="s">
        <v>336</v>
      </c>
      <c r="Q123" s="34" t="s">
        <v>706</v>
      </c>
      <c r="R123" s="34" t="s">
        <v>711</v>
      </c>
      <c r="S123" s="53" t="s">
        <v>89</v>
      </c>
      <c r="T123" s="54">
        <v>1031.95</v>
      </c>
      <c r="U123" s="36" t="s">
        <v>336</v>
      </c>
      <c r="V123" s="28">
        <v>1.3839999999999999</v>
      </c>
      <c r="W123" s="1">
        <v>1.03</v>
      </c>
      <c r="X123" s="36" t="s">
        <v>89</v>
      </c>
      <c r="Y123" s="1">
        <v>1</v>
      </c>
      <c r="Z123" s="56">
        <v>1</v>
      </c>
      <c r="AA123" s="35" t="s">
        <v>714</v>
      </c>
      <c r="AB123" s="28">
        <v>1.0740000000000001</v>
      </c>
      <c r="AC123" s="48">
        <v>1</v>
      </c>
      <c r="AD123" s="36" t="s">
        <v>67</v>
      </c>
      <c r="AE123" s="46">
        <v>1.0920000000000001</v>
      </c>
      <c r="AF123" s="49">
        <v>1</v>
      </c>
      <c r="AG123" s="35" t="s">
        <v>730</v>
      </c>
      <c r="AH123" s="1">
        <v>1</v>
      </c>
      <c r="AI123" s="48">
        <v>1</v>
      </c>
      <c r="AJ123" s="36">
        <v>0</v>
      </c>
      <c r="AK123" s="1">
        <v>1</v>
      </c>
      <c r="AL123" s="49">
        <v>1</v>
      </c>
      <c r="AM123" s="78">
        <v>0</v>
      </c>
      <c r="AN123" s="58">
        <v>1</v>
      </c>
      <c r="AO123" s="7">
        <v>1.03</v>
      </c>
      <c r="AP123" s="50">
        <v>1062.9100000000001</v>
      </c>
      <c r="AQ123" s="52">
        <v>1573106.8</v>
      </c>
    </row>
    <row r="124" spans="1:43" x14ac:dyDescent="0.2">
      <c r="A124" s="224">
        <v>121</v>
      </c>
      <c r="B124" s="25" t="s">
        <v>246</v>
      </c>
      <c r="C124" s="25" t="s">
        <v>120</v>
      </c>
      <c r="D124" s="25" t="s">
        <v>117</v>
      </c>
      <c r="E124" s="25" t="s">
        <v>110</v>
      </c>
      <c r="F124" s="25" t="s">
        <v>111</v>
      </c>
      <c r="G124" s="25"/>
      <c r="H124" s="25" t="s">
        <v>326</v>
      </c>
      <c r="I124" s="25" t="s">
        <v>445</v>
      </c>
      <c r="J124" s="1">
        <v>1664</v>
      </c>
      <c r="K124" s="25" t="s">
        <v>393</v>
      </c>
      <c r="L124" s="25" t="s">
        <v>515</v>
      </c>
      <c r="M124" s="25" t="s">
        <v>637</v>
      </c>
      <c r="N124" s="25" t="s">
        <v>124</v>
      </c>
      <c r="O124" s="25" t="s">
        <v>112</v>
      </c>
      <c r="P124" s="220" t="s">
        <v>336</v>
      </c>
      <c r="Q124" s="34" t="s">
        <v>706</v>
      </c>
      <c r="R124" s="34" t="s">
        <v>711</v>
      </c>
      <c r="S124" s="53" t="s">
        <v>89</v>
      </c>
      <c r="T124" s="54">
        <v>1031.95</v>
      </c>
      <c r="U124" s="36" t="s">
        <v>336</v>
      </c>
      <c r="V124" s="28">
        <v>1.3839999999999999</v>
      </c>
      <c r="W124" s="1">
        <v>1.03</v>
      </c>
      <c r="X124" s="36" t="s">
        <v>89</v>
      </c>
      <c r="Y124" s="1">
        <v>1</v>
      </c>
      <c r="Z124" s="56">
        <v>1</v>
      </c>
      <c r="AA124" s="35" t="s">
        <v>714</v>
      </c>
      <c r="AB124" s="28">
        <v>1.0740000000000001</v>
      </c>
      <c r="AC124" s="48">
        <v>1</v>
      </c>
      <c r="AD124" s="36" t="s">
        <v>67</v>
      </c>
      <c r="AE124" s="46">
        <v>1.0920000000000001</v>
      </c>
      <c r="AF124" s="49">
        <v>1</v>
      </c>
      <c r="AG124" s="35" t="s">
        <v>730</v>
      </c>
      <c r="AH124" s="1">
        <v>1</v>
      </c>
      <c r="AI124" s="48">
        <v>1</v>
      </c>
      <c r="AJ124" s="36">
        <v>0</v>
      </c>
      <c r="AK124" s="1">
        <v>1</v>
      </c>
      <c r="AL124" s="49">
        <v>1</v>
      </c>
      <c r="AM124" s="78">
        <v>0</v>
      </c>
      <c r="AN124" s="58">
        <v>1</v>
      </c>
      <c r="AO124" s="7">
        <v>1.03</v>
      </c>
      <c r="AP124" s="50">
        <v>1062.9100000000001</v>
      </c>
      <c r="AQ124" s="52">
        <v>1768682.24</v>
      </c>
    </row>
    <row r="125" spans="1:43" x14ac:dyDescent="0.2">
      <c r="A125" s="224">
        <v>122</v>
      </c>
      <c r="B125" s="25" t="s">
        <v>247</v>
      </c>
      <c r="C125" s="25" t="s">
        <v>120</v>
      </c>
      <c r="D125" s="25" t="s">
        <v>117</v>
      </c>
      <c r="E125" s="25" t="s">
        <v>110</v>
      </c>
      <c r="F125" s="25" t="s">
        <v>111</v>
      </c>
      <c r="G125" s="25"/>
      <c r="H125" s="25" t="s">
        <v>315</v>
      </c>
      <c r="I125" s="25" t="s">
        <v>446</v>
      </c>
      <c r="J125" s="1">
        <v>1932</v>
      </c>
      <c r="K125" s="25" t="s">
        <v>393</v>
      </c>
      <c r="L125" s="25" t="s">
        <v>515</v>
      </c>
      <c r="M125" s="25" t="s">
        <v>638</v>
      </c>
      <c r="N125" s="25" t="s">
        <v>124</v>
      </c>
      <c r="O125" s="25" t="s">
        <v>112</v>
      </c>
      <c r="P125" s="220" t="s">
        <v>336</v>
      </c>
      <c r="Q125" s="34" t="s">
        <v>706</v>
      </c>
      <c r="R125" s="34" t="s">
        <v>711</v>
      </c>
      <c r="S125" s="53" t="s">
        <v>89</v>
      </c>
      <c r="T125" s="54">
        <v>1031.95</v>
      </c>
      <c r="U125" s="36" t="s">
        <v>336</v>
      </c>
      <c r="V125" s="28">
        <v>1.3839999999999999</v>
      </c>
      <c r="W125" s="1">
        <v>1.03</v>
      </c>
      <c r="X125" s="36" t="s">
        <v>89</v>
      </c>
      <c r="Y125" s="1">
        <v>1</v>
      </c>
      <c r="Z125" s="56">
        <v>1</v>
      </c>
      <c r="AA125" s="35" t="s">
        <v>714</v>
      </c>
      <c r="AB125" s="28">
        <v>1.0740000000000001</v>
      </c>
      <c r="AC125" s="48">
        <v>1</v>
      </c>
      <c r="AD125" s="36" t="s">
        <v>67</v>
      </c>
      <c r="AE125" s="46">
        <v>1.0920000000000001</v>
      </c>
      <c r="AF125" s="49">
        <v>1</v>
      </c>
      <c r="AG125" s="35" t="s">
        <v>730</v>
      </c>
      <c r="AH125" s="1">
        <v>1</v>
      </c>
      <c r="AI125" s="48">
        <v>1</v>
      </c>
      <c r="AJ125" s="36">
        <v>0</v>
      </c>
      <c r="AK125" s="1">
        <v>1</v>
      </c>
      <c r="AL125" s="49">
        <v>1</v>
      </c>
      <c r="AM125" s="78">
        <v>0</v>
      </c>
      <c r="AN125" s="58">
        <v>1</v>
      </c>
      <c r="AO125" s="7">
        <v>1.03</v>
      </c>
      <c r="AP125" s="50">
        <v>1062.9100000000001</v>
      </c>
      <c r="AQ125" s="52">
        <v>2053542.12</v>
      </c>
    </row>
    <row r="126" spans="1:43" x14ac:dyDescent="0.2">
      <c r="A126" s="224">
        <v>123</v>
      </c>
      <c r="B126" s="25" t="s">
        <v>248</v>
      </c>
      <c r="C126" s="25" t="s">
        <v>120</v>
      </c>
      <c r="D126" s="25" t="s">
        <v>117</v>
      </c>
      <c r="E126" s="25" t="s">
        <v>110</v>
      </c>
      <c r="F126" s="25" t="s">
        <v>111</v>
      </c>
      <c r="G126" s="25"/>
      <c r="H126" s="25" t="s">
        <v>327</v>
      </c>
      <c r="I126" s="25" t="s">
        <v>447</v>
      </c>
      <c r="J126" s="1">
        <v>2773</v>
      </c>
      <c r="K126" s="25" t="s">
        <v>393</v>
      </c>
      <c r="L126" s="25" t="s">
        <v>515</v>
      </c>
      <c r="M126" s="25" t="s">
        <v>639</v>
      </c>
      <c r="N126" s="25" t="s">
        <v>124</v>
      </c>
      <c r="O126" s="25" t="s">
        <v>112</v>
      </c>
      <c r="P126" s="220" t="s">
        <v>333</v>
      </c>
      <c r="Q126" s="34" t="s">
        <v>712</v>
      </c>
      <c r="R126" s="34" t="s">
        <v>710</v>
      </c>
      <c r="S126" s="53" t="s">
        <v>89</v>
      </c>
      <c r="T126" s="54">
        <v>1031.95</v>
      </c>
      <c r="U126" s="36" t="s">
        <v>333</v>
      </c>
      <c r="V126" s="28">
        <v>1.3420000000000001</v>
      </c>
      <c r="W126" s="1">
        <v>1</v>
      </c>
      <c r="X126" s="36" t="s">
        <v>89</v>
      </c>
      <c r="Y126" s="1">
        <v>1</v>
      </c>
      <c r="Z126" s="56">
        <v>1</v>
      </c>
      <c r="AA126" s="35" t="s">
        <v>714</v>
      </c>
      <c r="AB126" s="28">
        <v>1.0740000000000001</v>
      </c>
      <c r="AC126" s="48">
        <v>1</v>
      </c>
      <c r="AD126" s="36" t="s">
        <v>67</v>
      </c>
      <c r="AE126" s="46">
        <v>1.0920000000000001</v>
      </c>
      <c r="AF126" s="49">
        <v>1</v>
      </c>
      <c r="AG126" s="35" t="s">
        <v>730</v>
      </c>
      <c r="AH126" s="1">
        <v>1</v>
      </c>
      <c r="AI126" s="48">
        <v>1</v>
      </c>
      <c r="AJ126" s="36">
        <v>0</v>
      </c>
      <c r="AK126" s="1">
        <v>1</v>
      </c>
      <c r="AL126" s="49">
        <v>1</v>
      </c>
      <c r="AM126" s="78">
        <v>0</v>
      </c>
      <c r="AN126" s="58">
        <v>1</v>
      </c>
      <c r="AO126" s="7">
        <v>1</v>
      </c>
      <c r="AP126" s="50">
        <v>1031.95</v>
      </c>
      <c r="AQ126" s="52">
        <v>2861597.35</v>
      </c>
    </row>
    <row r="127" spans="1:43" x14ac:dyDescent="0.2">
      <c r="A127" s="224">
        <v>124</v>
      </c>
      <c r="B127" s="25" t="s">
        <v>249</v>
      </c>
      <c r="C127" s="25" t="s">
        <v>120</v>
      </c>
      <c r="D127" s="25" t="s">
        <v>117</v>
      </c>
      <c r="E127" s="25" t="s">
        <v>110</v>
      </c>
      <c r="F127" s="25" t="s">
        <v>111</v>
      </c>
      <c r="G127" s="25"/>
      <c r="H127" s="25" t="s">
        <v>315</v>
      </c>
      <c r="I127" s="25" t="s">
        <v>448</v>
      </c>
      <c r="J127" s="1">
        <v>1840</v>
      </c>
      <c r="K127" s="25" t="s">
        <v>393</v>
      </c>
      <c r="L127" s="25" t="s">
        <v>113</v>
      </c>
      <c r="M127" s="25" t="s">
        <v>640</v>
      </c>
      <c r="N127" s="25" t="s">
        <v>124</v>
      </c>
      <c r="O127" s="25" t="s">
        <v>112</v>
      </c>
      <c r="P127" s="220" t="s">
        <v>336</v>
      </c>
      <c r="Q127" s="34" t="s">
        <v>706</v>
      </c>
      <c r="R127" s="34" t="s">
        <v>711</v>
      </c>
      <c r="S127" s="53" t="s">
        <v>89</v>
      </c>
      <c r="T127" s="54">
        <v>1031.95</v>
      </c>
      <c r="U127" s="36" t="s">
        <v>336</v>
      </c>
      <c r="V127" s="28">
        <v>1.3839999999999999</v>
      </c>
      <c r="W127" s="1">
        <v>1.03</v>
      </c>
      <c r="X127" s="36" t="s">
        <v>89</v>
      </c>
      <c r="Y127" s="1">
        <v>1</v>
      </c>
      <c r="Z127" s="56">
        <v>1</v>
      </c>
      <c r="AA127" s="35" t="s">
        <v>714</v>
      </c>
      <c r="AB127" s="28">
        <v>1.0740000000000001</v>
      </c>
      <c r="AC127" s="48">
        <v>1</v>
      </c>
      <c r="AD127" s="36" t="s">
        <v>67</v>
      </c>
      <c r="AE127" s="46">
        <v>1.0920000000000001</v>
      </c>
      <c r="AF127" s="49">
        <v>1</v>
      </c>
      <c r="AG127" s="35" t="s">
        <v>730</v>
      </c>
      <c r="AH127" s="1">
        <v>1</v>
      </c>
      <c r="AI127" s="48">
        <v>1</v>
      </c>
      <c r="AJ127" s="36">
        <v>0.41</v>
      </c>
      <c r="AK127" s="1">
        <v>1</v>
      </c>
      <c r="AL127" s="49">
        <v>1</v>
      </c>
      <c r="AM127" s="78">
        <v>0</v>
      </c>
      <c r="AN127" s="58">
        <v>1</v>
      </c>
      <c r="AO127" s="7">
        <v>1.03</v>
      </c>
      <c r="AP127" s="50">
        <v>1062.9100000000001</v>
      </c>
      <c r="AQ127" s="52">
        <v>1955754.4</v>
      </c>
    </row>
    <row r="128" spans="1:43" x14ac:dyDescent="0.2">
      <c r="A128" s="224">
        <v>125</v>
      </c>
      <c r="B128" s="25" t="s">
        <v>250</v>
      </c>
      <c r="C128" s="25" t="s">
        <v>120</v>
      </c>
      <c r="D128" s="25" t="s">
        <v>117</v>
      </c>
      <c r="E128" s="25" t="s">
        <v>110</v>
      </c>
      <c r="F128" s="25" t="s">
        <v>111</v>
      </c>
      <c r="G128" s="25"/>
      <c r="H128" s="25" t="s">
        <v>123</v>
      </c>
      <c r="I128" s="25" t="s">
        <v>449</v>
      </c>
      <c r="J128" s="1">
        <v>1386</v>
      </c>
      <c r="K128" s="25" t="s">
        <v>393</v>
      </c>
      <c r="L128" s="25" t="s">
        <v>515</v>
      </c>
      <c r="M128" s="25" t="s">
        <v>641</v>
      </c>
      <c r="N128" s="25" t="s">
        <v>642</v>
      </c>
      <c r="O128" s="25" t="s">
        <v>112</v>
      </c>
      <c r="P128" s="220" t="s">
        <v>336</v>
      </c>
      <c r="Q128" s="34" t="s">
        <v>706</v>
      </c>
      <c r="R128" s="34" t="s">
        <v>711</v>
      </c>
      <c r="S128" s="53" t="s">
        <v>89</v>
      </c>
      <c r="T128" s="54">
        <v>1031.95</v>
      </c>
      <c r="U128" s="36" t="s">
        <v>336</v>
      </c>
      <c r="V128" s="28">
        <v>1.3839999999999999</v>
      </c>
      <c r="W128" s="1">
        <v>1.03</v>
      </c>
      <c r="X128" s="36" t="s">
        <v>89</v>
      </c>
      <c r="Y128" s="1">
        <v>1</v>
      </c>
      <c r="Z128" s="56">
        <v>1</v>
      </c>
      <c r="AA128" s="35" t="s">
        <v>714</v>
      </c>
      <c r="AB128" s="28">
        <v>1.0740000000000001</v>
      </c>
      <c r="AC128" s="48">
        <v>1</v>
      </c>
      <c r="AD128" s="36" t="s">
        <v>67</v>
      </c>
      <c r="AE128" s="46">
        <v>1.0920000000000001</v>
      </c>
      <c r="AF128" s="49">
        <v>1</v>
      </c>
      <c r="AG128" s="35" t="s">
        <v>730</v>
      </c>
      <c r="AH128" s="1">
        <v>1</v>
      </c>
      <c r="AI128" s="48">
        <v>1</v>
      </c>
      <c r="AJ128" s="36">
        <v>0</v>
      </c>
      <c r="AK128" s="1">
        <v>1</v>
      </c>
      <c r="AL128" s="49">
        <v>1</v>
      </c>
      <c r="AM128" s="78">
        <v>0</v>
      </c>
      <c r="AN128" s="58">
        <v>1</v>
      </c>
      <c r="AO128" s="7">
        <v>1.03</v>
      </c>
      <c r="AP128" s="50">
        <v>1062.9100000000001</v>
      </c>
      <c r="AQ128" s="52">
        <v>1473193.26</v>
      </c>
    </row>
    <row r="129" spans="1:43" x14ac:dyDescent="0.2">
      <c r="A129" s="224">
        <v>126</v>
      </c>
      <c r="B129" s="25" t="s">
        <v>251</v>
      </c>
      <c r="C129" s="25" t="s">
        <v>120</v>
      </c>
      <c r="D129" s="25" t="s">
        <v>117</v>
      </c>
      <c r="E129" s="25" t="s">
        <v>110</v>
      </c>
      <c r="F129" s="25" t="s">
        <v>111</v>
      </c>
      <c r="G129" s="25"/>
      <c r="H129" s="25" t="s">
        <v>123</v>
      </c>
      <c r="I129" s="25" t="s">
        <v>450</v>
      </c>
      <c r="J129" s="1">
        <v>2068</v>
      </c>
      <c r="K129" s="25" t="s">
        <v>393</v>
      </c>
      <c r="L129" s="25" t="s">
        <v>515</v>
      </c>
      <c r="M129" s="25" t="s">
        <v>643</v>
      </c>
      <c r="N129" s="25" t="s">
        <v>124</v>
      </c>
      <c r="O129" s="25" t="s">
        <v>112</v>
      </c>
      <c r="P129" s="220" t="s">
        <v>333</v>
      </c>
      <c r="Q129" s="34" t="s">
        <v>712</v>
      </c>
      <c r="R129" s="34" t="s">
        <v>710</v>
      </c>
      <c r="S129" s="53" t="s">
        <v>89</v>
      </c>
      <c r="T129" s="54">
        <v>1031.95</v>
      </c>
      <c r="U129" s="36" t="s">
        <v>333</v>
      </c>
      <c r="V129" s="28">
        <v>1.3420000000000001</v>
      </c>
      <c r="W129" s="1">
        <v>1</v>
      </c>
      <c r="X129" s="36" t="s">
        <v>89</v>
      </c>
      <c r="Y129" s="1">
        <v>1</v>
      </c>
      <c r="Z129" s="56">
        <v>1</v>
      </c>
      <c r="AA129" s="35" t="s">
        <v>714</v>
      </c>
      <c r="AB129" s="28">
        <v>1.0740000000000001</v>
      </c>
      <c r="AC129" s="48">
        <v>1</v>
      </c>
      <c r="AD129" s="36" t="s">
        <v>67</v>
      </c>
      <c r="AE129" s="46">
        <v>1.0920000000000001</v>
      </c>
      <c r="AF129" s="49">
        <v>1</v>
      </c>
      <c r="AG129" s="35" t="s">
        <v>730</v>
      </c>
      <c r="AH129" s="1">
        <v>1</v>
      </c>
      <c r="AI129" s="48">
        <v>1</v>
      </c>
      <c r="AJ129" s="36">
        <v>0</v>
      </c>
      <c r="AK129" s="1">
        <v>1</v>
      </c>
      <c r="AL129" s="49">
        <v>1</v>
      </c>
      <c r="AM129" s="78">
        <v>0</v>
      </c>
      <c r="AN129" s="58">
        <v>1</v>
      </c>
      <c r="AO129" s="7">
        <v>1</v>
      </c>
      <c r="AP129" s="50">
        <v>1031.95</v>
      </c>
      <c r="AQ129" s="52">
        <v>2134072.6</v>
      </c>
    </row>
    <row r="130" spans="1:43" x14ac:dyDescent="0.2">
      <c r="A130" s="224">
        <v>127</v>
      </c>
      <c r="B130" s="25" t="s">
        <v>252</v>
      </c>
      <c r="C130" s="25" t="s">
        <v>120</v>
      </c>
      <c r="D130" s="25" t="s">
        <v>117</v>
      </c>
      <c r="E130" s="25" t="s">
        <v>110</v>
      </c>
      <c r="F130" s="25" t="s">
        <v>111</v>
      </c>
      <c r="G130" s="25"/>
      <c r="H130" s="25" t="s">
        <v>327</v>
      </c>
      <c r="I130" s="25" t="s">
        <v>451</v>
      </c>
      <c r="J130" s="1">
        <v>2495</v>
      </c>
      <c r="K130" s="25" t="s">
        <v>393</v>
      </c>
      <c r="L130" s="25" t="s">
        <v>515</v>
      </c>
      <c r="M130" s="25" t="s">
        <v>644</v>
      </c>
      <c r="N130" s="25" t="s">
        <v>124</v>
      </c>
      <c r="O130" s="25" t="s">
        <v>112</v>
      </c>
      <c r="P130" s="220" t="s">
        <v>333</v>
      </c>
      <c r="Q130" s="34" t="s">
        <v>712</v>
      </c>
      <c r="R130" s="34" t="s">
        <v>710</v>
      </c>
      <c r="S130" s="53" t="s">
        <v>89</v>
      </c>
      <c r="T130" s="54">
        <v>1031.95</v>
      </c>
      <c r="U130" s="36" t="s">
        <v>333</v>
      </c>
      <c r="V130" s="28">
        <v>1.3420000000000001</v>
      </c>
      <c r="W130" s="1">
        <v>1</v>
      </c>
      <c r="X130" s="36" t="s">
        <v>89</v>
      </c>
      <c r="Y130" s="1">
        <v>1</v>
      </c>
      <c r="Z130" s="56">
        <v>1</v>
      </c>
      <c r="AA130" s="35" t="s">
        <v>714</v>
      </c>
      <c r="AB130" s="28">
        <v>1.0740000000000001</v>
      </c>
      <c r="AC130" s="48">
        <v>1</v>
      </c>
      <c r="AD130" s="36" t="s">
        <v>67</v>
      </c>
      <c r="AE130" s="46">
        <v>1.0920000000000001</v>
      </c>
      <c r="AF130" s="49">
        <v>1</v>
      </c>
      <c r="AG130" s="35" t="s">
        <v>730</v>
      </c>
      <c r="AH130" s="1">
        <v>1</v>
      </c>
      <c r="AI130" s="48">
        <v>1</v>
      </c>
      <c r="AJ130" s="36">
        <v>0</v>
      </c>
      <c r="AK130" s="1">
        <v>1</v>
      </c>
      <c r="AL130" s="49">
        <v>1</v>
      </c>
      <c r="AM130" s="78">
        <v>0</v>
      </c>
      <c r="AN130" s="58">
        <v>1</v>
      </c>
      <c r="AO130" s="7">
        <v>1</v>
      </c>
      <c r="AP130" s="50">
        <v>1031.95</v>
      </c>
      <c r="AQ130" s="52">
        <v>2574715.25</v>
      </c>
    </row>
    <row r="131" spans="1:43" x14ac:dyDescent="0.2">
      <c r="A131" s="224">
        <v>128</v>
      </c>
      <c r="B131" s="25" t="s">
        <v>253</v>
      </c>
      <c r="C131" s="25" t="s">
        <v>120</v>
      </c>
      <c r="D131" s="25" t="s">
        <v>117</v>
      </c>
      <c r="E131" s="25" t="s">
        <v>110</v>
      </c>
      <c r="F131" s="25" t="s">
        <v>111</v>
      </c>
      <c r="G131" s="25"/>
      <c r="H131" s="25" t="s">
        <v>317</v>
      </c>
      <c r="I131" s="25" t="s">
        <v>452</v>
      </c>
      <c r="J131" s="1">
        <v>1565</v>
      </c>
      <c r="K131" s="25" t="s">
        <v>393</v>
      </c>
      <c r="L131" s="25" t="s">
        <v>515</v>
      </c>
      <c r="M131" s="25" t="s">
        <v>645</v>
      </c>
      <c r="N131" s="25" t="s">
        <v>124</v>
      </c>
      <c r="O131" s="25" t="s">
        <v>112</v>
      </c>
      <c r="P131" s="220" t="s">
        <v>336</v>
      </c>
      <c r="Q131" s="34" t="s">
        <v>706</v>
      </c>
      <c r="R131" s="34" t="s">
        <v>711</v>
      </c>
      <c r="S131" s="53" t="s">
        <v>89</v>
      </c>
      <c r="T131" s="54">
        <v>1031.95</v>
      </c>
      <c r="U131" s="36" t="s">
        <v>336</v>
      </c>
      <c r="V131" s="28">
        <v>1.3839999999999999</v>
      </c>
      <c r="W131" s="1">
        <v>1.03</v>
      </c>
      <c r="X131" s="36" t="s">
        <v>89</v>
      </c>
      <c r="Y131" s="1">
        <v>1</v>
      </c>
      <c r="Z131" s="56">
        <v>1</v>
      </c>
      <c r="AA131" s="35" t="s">
        <v>714</v>
      </c>
      <c r="AB131" s="28">
        <v>1.0740000000000001</v>
      </c>
      <c r="AC131" s="48">
        <v>1</v>
      </c>
      <c r="AD131" s="36" t="s">
        <v>67</v>
      </c>
      <c r="AE131" s="46">
        <v>1.0920000000000001</v>
      </c>
      <c r="AF131" s="49">
        <v>1</v>
      </c>
      <c r="AG131" s="35" t="s">
        <v>730</v>
      </c>
      <c r="AH131" s="1">
        <v>1</v>
      </c>
      <c r="AI131" s="48">
        <v>1</v>
      </c>
      <c r="AJ131" s="36">
        <v>1.89</v>
      </c>
      <c r="AK131" s="1">
        <v>1</v>
      </c>
      <c r="AL131" s="49">
        <v>1</v>
      </c>
      <c r="AM131" s="78">
        <v>0</v>
      </c>
      <c r="AN131" s="58">
        <v>1</v>
      </c>
      <c r="AO131" s="7">
        <v>1.03</v>
      </c>
      <c r="AP131" s="50">
        <v>1062.9100000000001</v>
      </c>
      <c r="AQ131" s="52">
        <v>1663454.15</v>
      </c>
    </row>
    <row r="132" spans="1:43" x14ac:dyDescent="0.2">
      <c r="A132" s="224">
        <v>129</v>
      </c>
      <c r="B132" s="25" t="s">
        <v>254</v>
      </c>
      <c r="C132" s="25" t="s">
        <v>120</v>
      </c>
      <c r="D132" s="25" t="s">
        <v>117</v>
      </c>
      <c r="E132" s="25" t="s">
        <v>110</v>
      </c>
      <c r="F132" s="25" t="s">
        <v>111</v>
      </c>
      <c r="G132" s="25"/>
      <c r="H132" s="25" t="s">
        <v>326</v>
      </c>
      <c r="I132" s="25" t="s">
        <v>453</v>
      </c>
      <c r="J132" s="1">
        <v>2843</v>
      </c>
      <c r="K132" s="25" t="s">
        <v>393</v>
      </c>
      <c r="L132" s="25" t="s">
        <v>515</v>
      </c>
      <c r="M132" s="25" t="s">
        <v>646</v>
      </c>
      <c r="N132" s="25" t="s">
        <v>124</v>
      </c>
      <c r="O132" s="25" t="s">
        <v>112</v>
      </c>
      <c r="P132" s="220" t="s">
        <v>336</v>
      </c>
      <c r="Q132" s="34" t="s">
        <v>706</v>
      </c>
      <c r="R132" s="34" t="s">
        <v>711</v>
      </c>
      <c r="S132" s="53" t="s">
        <v>89</v>
      </c>
      <c r="T132" s="54">
        <v>1031.95</v>
      </c>
      <c r="U132" s="36" t="s">
        <v>336</v>
      </c>
      <c r="V132" s="28">
        <v>1.3839999999999999</v>
      </c>
      <c r="W132" s="1">
        <v>1.03</v>
      </c>
      <c r="X132" s="36" t="s">
        <v>89</v>
      </c>
      <c r="Y132" s="1">
        <v>1</v>
      </c>
      <c r="Z132" s="56">
        <v>1</v>
      </c>
      <c r="AA132" s="35" t="s">
        <v>714</v>
      </c>
      <c r="AB132" s="28">
        <v>1.0740000000000001</v>
      </c>
      <c r="AC132" s="48">
        <v>1</v>
      </c>
      <c r="AD132" s="36" t="s">
        <v>67</v>
      </c>
      <c r="AE132" s="46">
        <v>1.0920000000000001</v>
      </c>
      <c r="AF132" s="49">
        <v>1</v>
      </c>
      <c r="AG132" s="35" t="s">
        <v>730</v>
      </c>
      <c r="AH132" s="1">
        <v>1</v>
      </c>
      <c r="AI132" s="48">
        <v>1</v>
      </c>
      <c r="AJ132" s="36">
        <v>0</v>
      </c>
      <c r="AK132" s="1">
        <v>1</v>
      </c>
      <c r="AL132" s="49">
        <v>1</v>
      </c>
      <c r="AM132" s="78">
        <v>0</v>
      </c>
      <c r="AN132" s="58">
        <v>1</v>
      </c>
      <c r="AO132" s="7">
        <v>1.03</v>
      </c>
      <c r="AP132" s="50">
        <v>1062.9100000000001</v>
      </c>
      <c r="AQ132" s="52">
        <v>3021853.13</v>
      </c>
    </row>
    <row r="133" spans="1:43" x14ac:dyDescent="0.2">
      <c r="A133" s="224">
        <v>130</v>
      </c>
      <c r="B133" s="25" t="s">
        <v>255</v>
      </c>
      <c r="C133" s="25" t="s">
        <v>120</v>
      </c>
      <c r="D133" s="25" t="s">
        <v>117</v>
      </c>
      <c r="E133" s="25" t="s">
        <v>110</v>
      </c>
      <c r="F133" s="25" t="s">
        <v>111</v>
      </c>
      <c r="G133" s="25"/>
      <c r="H133" s="25" t="s">
        <v>327</v>
      </c>
      <c r="I133" s="25" t="s">
        <v>454</v>
      </c>
      <c r="J133" s="1">
        <v>3403</v>
      </c>
      <c r="K133" s="25" t="s">
        <v>393</v>
      </c>
      <c r="L133" s="25" t="s">
        <v>515</v>
      </c>
      <c r="M133" s="25" t="s">
        <v>647</v>
      </c>
      <c r="N133" s="25" t="s">
        <v>124</v>
      </c>
      <c r="O133" s="25" t="s">
        <v>112</v>
      </c>
      <c r="P133" s="220" t="s">
        <v>333</v>
      </c>
      <c r="Q133" s="34" t="s">
        <v>712</v>
      </c>
      <c r="R133" s="34" t="s">
        <v>710</v>
      </c>
      <c r="S133" s="53" t="s">
        <v>89</v>
      </c>
      <c r="T133" s="54">
        <v>1031.95</v>
      </c>
      <c r="U133" s="36" t="s">
        <v>333</v>
      </c>
      <c r="V133" s="28">
        <v>1.3420000000000001</v>
      </c>
      <c r="W133" s="1">
        <v>1</v>
      </c>
      <c r="X133" s="36" t="s">
        <v>89</v>
      </c>
      <c r="Y133" s="1">
        <v>1</v>
      </c>
      <c r="Z133" s="56">
        <v>1</v>
      </c>
      <c r="AA133" s="35" t="s">
        <v>714</v>
      </c>
      <c r="AB133" s="28">
        <v>1.0740000000000001</v>
      </c>
      <c r="AC133" s="48">
        <v>1</v>
      </c>
      <c r="AD133" s="36" t="s">
        <v>67</v>
      </c>
      <c r="AE133" s="46">
        <v>1.0920000000000001</v>
      </c>
      <c r="AF133" s="49">
        <v>1</v>
      </c>
      <c r="AG133" s="35" t="s">
        <v>730</v>
      </c>
      <c r="AH133" s="1">
        <v>1</v>
      </c>
      <c r="AI133" s="48">
        <v>1</v>
      </c>
      <c r="AJ133" s="36">
        <v>0</v>
      </c>
      <c r="AK133" s="1">
        <v>1</v>
      </c>
      <c r="AL133" s="49">
        <v>1</v>
      </c>
      <c r="AM133" s="78">
        <v>0</v>
      </c>
      <c r="AN133" s="58">
        <v>1</v>
      </c>
      <c r="AO133" s="7">
        <v>1</v>
      </c>
      <c r="AP133" s="50">
        <v>1031.95</v>
      </c>
      <c r="AQ133" s="52">
        <v>3511725.85</v>
      </c>
    </row>
    <row r="134" spans="1:43" x14ac:dyDescent="0.2">
      <c r="A134" s="224">
        <v>131</v>
      </c>
      <c r="B134" s="25" t="s">
        <v>256</v>
      </c>
      <c r="C134" s="25" t="s">
        <v>120</v>
      </c>
      <c r="D134" s="25" t="s">
        <v>117</v>
      </c>
      <c r="E134" s="25" t="s">
        <v>110</v>
      </c>
      <c r="F134" s="25" t="s">
        <v>111</v>
      </c>
      <c r="G134" s="25"/>
      <c r="H134" s="25" t="s">
        <v>123</v>
      </c>
      <c r="I134" s="25" t="s">
        <v>455</v>
      </c>
      <c r="J134" s="1">
        <v>1591</v>
      </c>
      <c r="K134" s="25" t="s">
        <v>393</v>
      </c>
      <c r="L134" s="25" t="s">
        <v>515</v>
      </c>
      <c r="M134" s="25" t="s">
        <v>648</v>
      </c>
      <c r="N134" s="25" t="s">
        <v>124</v>
      </c>
      <c r="O134" s="25" t="s">
        <v>112</v>
      </c>
      <c r="P134" s="220" t="s">
        <v>336</v>
      </c>
      <c r="Q134" s="34" t="s">
        <v>706</v>
      </c>
      <c r="R134" s="34" t="s">
        <v>711</v>
      </c>
      <c r="S134" s="53" t="s">
        <v>89</v>
      </c>
      <c r="T134" s="54">
        <v>1031.95</v>
      </c>
      <c r="U134" s="36" t="s">
        <v>336</v>
      </c>
      <c r="V134" s="28">
        <v>1.3839999999999999</v>
      </c>
      <c r="W134" s="1">
        <v>1.03</v>
      </c>
      <c r="X134" s="36" t="s">
        <v>89</v>
      </c>
      <c r="Y134" s="1">
        <v>1</v>
      </c>
      <c r="Z134" s="56">
        <v>1</v>
      </c>
      <c r="AA134" s="35" t="s">
        <v>714</v>
      </c>
      <c r="AB134" s="28">
        <v>1.0740000000000001</v>
      </c>
      <c r="AC134" s="48">
        <v>1</v>
      </c>
      <c r="AD134" s="36" t="s">
        <v>67</v>
      </c>
      <c r="AE134" s="46">
        <v>1.0920000000000001</v>
      </c>
      <c r="AF134" s="49">
        <v>1</v>
      </c>
      <c r="AG134" s="35" t="s">
        <v>730</v>
      </c>
      <c r="AH134" s="1">
        <v>1</v>
      </c>
      <c r="AI134" s="48">
        <v>1</v>
      </c>
      <c r="AJ134" s="36">
        <v>0</v>
      </c>
      <c r="AK134" s="1">
        <v>1</v>
      </c>
      <c r="AL134" s="49">
        <v>1</v>
      </c>
      <c r="AM134" s="78">
        <v>0</v>
      </c>
      <c r="AN134" s="58">
        <v>1</v>
      </c>
      <c r="AO134" s="7">
        <v>1.03</v>
      </c>
      <c r="AP134" s="50">
        <v>1062.9100000000001</v>
      </c>
      <c r="AQ134" s="52">
        <v>1691089.81</v>
      </c>
    </row>
    <row r="135" spans="1:43" x14ac:dyDescent="0.2">
      <c r="A135" s="224">
        <v>132</v>
      </c>
      <c r="B135" s="25" t="s">
        <v>257</v>
      </c>
      <c r="C135" s="25" t="s">
        <v>120</v>
      </c>
      <c r="D135" s="25" t="s">
        <v>117</v>
      </c>
      <c r="E135" s="25" t="s">
        <v>110</v>
      </c>
      <c r="F135" s="25" t="s">
        <v>111</v>
      </c>
      <c r="G135" s="25"/>
      <c r="H135" s="25" t="s">
        <v>327</v>
      </c>
      <c r="I135" s="25" t="s">
        <v>456</v>
      </c>
      <c r="J135" s="1">
        <v>3490</v>
      </c>
      <c r="K135" s="25" t="s">
        <v>393</v>
      </c>
      <c r="L135" s="25" t="s">
        <v>515</v>
      </c>
      <c r="M135" s="25" t="s">
        <v>649</v>
      </c>
      <c r="N135" s="25" t="s">
        <v>520</v>
      </c>
      <c r="O135" s="25" t="s">
        <v>112</v>
      </c>
      <c r="P135" s="220" t="s">
        <v>333</v>
      </c>
      <c r="Q135" s="34" t="s">
        <v>712</v>
      </c>
      <c r="R135" s="34" t="s">
        <v>710</v>
      </c>
      <c r="S135" s="53" t="s">
        <v>89</v>
      </c>
      <c r="T135" s="54">
        <v>1031.95</v>
      </c>
      <c r="U135" s="36" t="s">
        <v>333</v>
      </c>
      <c r="V135" s="28">
        <v>1.3420000000000001</v>
      </c>
      <c r="W135" s="1">
        <v>1</v>
      </c>
      <c r="X135" s="36" t="s">
        <v>89</v>
      </c>
      <c r="Y135" s="1">
        <v>1</v>
      </c>
      <c r="Z135" s="56">
        <v>1</v>
      </c>
      <c r="AA135" s="35" t="s">
        <v>714</v>
      </c>
      <c r="AB135" s="28">
        <v>1.0740000000000001</v>
      </c>
      <c r="AC135" s="48">
        <v>1</v>
      </c>
      <c r="AD135" s="36" t="s">
        <v>67</v>
      </c>
      <c r="AE135" s="46">
        <v>1.0920000000000001</v>
      </c>
      <c r="AF135" s="49">
        <v>1</v>
      </c>
      <c r="AG135" s="35" t="s">
        <v>730</v>
      </c>
      <c r="AH135" s="1">
        <v>1</v>
      </c>
      <c r="AI135" s="48">
        <v>1</v>
      </c>
      <c r="AJ135" s="36">
        <v>0</v>
      </c>
      <c r="AK135" s="1">
        <v>1</v>
      </c>
      <c r="AL135" s="49">
        <v>1</v>
      </c>
      <c r="AM135" s="78">
        <v>0</v>
      </c>
      <c r="AN135" s="58">
        <v>1</v>
      </c>
      <c r="AO135" s="7">
        <v>1</v>
      </c>
      <c r="AP135" s="50">
        <v>1031.95</v>
      </c>
      <c r="AQ135" s="52">
        <v>3601505.5</v>
      </c>
    </row>
    <row r="136" spans="1:43" x14ac:dyDescent="0.2">
      <c r="A136" s="224">
        <v>133</v>
      </c>
      <c r="B136" s="25" t="s">
        <v>258</v>
      </c>
      <c r="C136" s="25" t="s">
        <v>120</v>
      </c>
      <c r="D136" s="25" t="s">
        <v>117</v>
      </c>
      <c r="E136" s="25" t="s">
        <v>110</v>
      </c>
      <c r="F136" s="25" t="s">
        <v>111</v>
      </c>
      <c r="G136" s="25"/>
      <c r="H136" s="25" t="s">
        <v>319</v>
      </c>
      <c r="I136" s="25" t="s">
        <v>457</v>
      </c>
      <c r="J136" s="1">
        <v>1274</v>
      </c>
      <c r="K136" s="25" t="s">
        <v>393</v>
      </c>
      <c r="L136" s="25" t="s">
        <v>515</v>
      </c>
      <c r="M136" s="25" t="s">
        <v>650</v>
      </c>
      <c r="N136" s="25" t="s">
        <v>124</v>
      </c>
      <c r="O136" s="25" t="s">
        <v>112</v>
      </c>
      <c r="P136" s="220" t="s">
        <v>333</v>
      </c>
      <c r="Q136" s="34" t="s">
        <v>712</v>
      </c>
      <c r="R136" s="34" t="s">
        <v>710</v>
      </c>
      <c r="S136" s="53" t="s">
        <v>89</v>
      </c>
      <c r="T136" s="54">
        <v>1031.95</v>
      </c>
      <c r="U136" s="36" t="s">
        <v>333</v>
      </c>
      <c r="V136" s="28">
        <v>1.3420000000000001</v>
      </c>
      <c r="W136" s="1">
        <v>1</v>
      </c>
      <c r="X136" s="36" t="s">
        <v>89</v>
      </c>
      <c r="Y136" s="1">
        <v>1</v>
      </c>
      <c r="Z136" s="56">
        <v>1</v>
      </c>
      <c r="AA136" s="35" t="s">
        <v>714</v>
      </c>
      <c r="AB136" s="28">
        <v>1.0740000000000001</v>
      </c>
      <c r="AC136" s="48">
        <v>1</v>
      </c>
      <c r="AD136" s="36" t="s">
        <v>67</v>
      </c>
      <c r="AE136" s="46">
        <v>1.0920000000000001</v>
      </c>
      <c r="AF136" s="49">
        <v>1</v>
      </c>
      <c r="AG136" s="35" t="s">
        <v>730</v>
      </c>
      <c r="AH136" s="1">
        <v>1</v>
      </c>
      <c r="AI136" s="48">
        <v>1</v>
      </c>
      <c r="AJ136" s="36">
        <v>0</v>
      </c>
      <c r="AK136" s="1">
        <v>1</v>
      </c>
      <c r="AL136" s="49">
        <v>1</v>
      </c>
      <c r="AM136" s="78">
        <v>0</v>
      </c>
      <c r="AN136" s="58">
        <v>1</v>
      </c>
      <c r="AO136" s="7">
        <v>1</v>
      </c>
      <c r="AP136" s="50">
        <v>1031.95</v>
      </c>
      <c r="AQ136" s="52">
        <v>1314704.3</v>
      </c>
    </row>
    <row r="137" spans="1:43" x14ac:dyDescent="0.2">
      <c r="A137" s="224">
        <v>134</v>
      </c>
      <c r="B137" s="25" t="s">
        <v>259</v>
      </c>
      <c r="C137" s="25" t="s">
        <v>120</v>
      </c>
      <c r="D137" s="25" t="s">
        <v>117</v>
      </c>
      <c r="E137" s="25" t="s">
        <v>110</v>
      </c>
      <c r="F137" s="25" t="s">
        <v>111</v>
      </c>
      <c r="G137" s="25"/>
      <c r="H137" s="25" t="s">
        <v>327</v>
      </c>
      <c r="I137" s="25" t="s">
        <v>458</v>
      </c>
      <c r="J137" s="1">
        <v>2400</v>
      </c>
      <c r="K137" s="25" t="s">
        <v>393</v>
      </c>
      <c r="L137" s="25" t="s">
        <v>515</v>
      </c>
      <c r="M137" s="25" t="s">
        <v>651</v>
      </c>
      <c r="N137" s="25" t="s">
        <v>124</v>
      </c>
      <c r="O137" s="25" t="s">
        <v>112</v>
      </c>
      <c r="P137" s="220" t="s">
        <v>333</v>
      </c>
      <c r="Q137" s="34" t="s">
        <v>712</v>
      </c>
      <c r="R137" s="34" t="s">
        <v>710</v>
      </c>
      <c r="S137" s="53" t="s">
        <v>89</v>
      </c>
      <c r="T137" s="54">
        <v>1031.95</v>
      </c>
      <c r="U137" s="36" t="s">
        <v>333</v>
      </c>
      <c r="V137" s="28">
        <v>1.3420000000000001</v>
      </c>
      <c r="W137" s="1">
        <v>1</v>
      </c>
      <c r="X137" s="36" t="s">
        <v>89</v>
      </c>
      <c r="Y137" s="1">
        <v>1</v>
      </c>
      <c r="Z137" s="56">
        <v>1</v>
      </c>
      <c r="AA137" s="35" t="s">
        <v>714</v>
      </c>
      <c r="AB137" s="28">
        <v>1.0740000000000001</v>
      </c>
      <c r="AC137" s="48">
        <v>1</v>
      </c>
      <c r="AD137" s="36" t="s">
        <v>67</v>
      </c>
      <c r="AE137" s="46">
        <v>1.0920000000000001</v>
      </c>
      <c r="AF137" s="49">
        <v>1</v>
      </c>
      <c r="AG137" s="35" t="s">
        <v>730</v>
      </c>
      <c r="AH137" s="1">
        <v>1</v>
      </c>
      <c r="AI137" s="48">
        <v>1</v>
      </c>
      <c r="AJ137" s="36">
        <v>0</v>
      </c>
      <c r="AK137" s="1">
        <v>1</v>
      </c>
      <c r="AL137" s="49">
        <v>1</v>
      </c>
      <c r="AM137" s="78">
        <v>0</v>
      </c>
      <c r="AN137" s="58">
        <v>1</v>
      </c>
      <c r="AO137" s="7">
        <v>1</v>
      </c>
      <c r="AP137" s="50">
        <v>1031.95</v>
      </c>
      <c r="AQ137" s="52">
        <v>2476680</v>
      </c>
    </row>
    <row r="138" spans="1:43" x14ac:dyDescent="0.2">
      <c r="A138" s="224">
        <v>135</v>
      </c>
      <c r="B138" s="25" t="s">
        <v>260</v>
      </c>
      <c r="C138" s="25" t="s">
        <v>120</v>
      </c>
      <c r="D138" s="25" t="s">
        <v>117</v>
      </c>
      <c r="E138" s="25" t="s">
        <v>110</v>
      </c>
      <c r="F138" s="25" t="s">
        <v>111</v>
      </c>
      <c r="G138" s="25"/>
      <c r="H138" s="25" t="s">
        <v>327</v>
      </c>
      <c r="I138" s="25" t="s">
        <v>459</v>
      </c>
      <c r="J138" s="1">
        <v>1936</v>
      </c>
      <c r="K138" s="25" t="s">
        <v>393</v>
      </c>
      <c r="L138" s="25" t="s">
        <v>515</v>
      </c>
      <c r="M138" s="25" t="s">
        <v>652</v>
      </c>
      <c r="N138" s="25" t="s">
        <v>124</v>
      </c>
      <c r="O138" s="25" t="s">
        <v>112</v>
      </c>
      <c r="P138" s="220" t="s">
        <v>333</v>
      </c>
      <c r="Q138" s="34" t="s">
        <v>712</v>
      </c>
      <c r="R138" s="34" t="s">
        <v>710</v>
      </c>
      <c r="S138" s="53" t="s">
        <v>89</v>
      </c>
      <c r="T138" s="54">
        <v>1031.95</v>
      </c>
      <c r="U138" s="36" t="s">
        <v>333</v>
      </c>
      <c r="V138" s="28">
        <v>1.3420000000000001</v>
      </c>
      <c r="W138" s="1">
        <v>1</v>
      </c>
      <c r="X138" s="36" t="s">
        <v>89</v>
      </c>
      <c r="Y138" s="1">
        <v>1</v>
      </c>
      <c r="Z138" s="56">
        <v>1</v>
      </c>
      <c r="AA138" s="35" t="s">
        <v>714</v>
      </c>
      <c r="AB138" s="28">
        <v>1.0740000000000001</v>
      </c>
      <c r="AC138" s="48">
        <v>1</v>
      </c>
      <c r="AD138" s="36" t="s">
        <v>67</v>
      </c>
      <c r="AE138" s="46">
        <v>1.0920000000000001</v>
      </c>
      <c r="AF138" s="49">
        <v>1</v>
      </c>
      <c r="AG138" s="35" t="s">
        <v>730</v>
      </c>
      <c r="AH138" s="1">
        <v>1</v>
      </c>
      <c r="AI138" s="48">
        <v>1</v>
      </c>
      <c r="AJ138" s="36">
        <v>0</v>
      </c>
      <c r="AK138" s="1">
        <v>1</v>
      </c>
      <c r="AL138" s="49">
        <v>1</v>
      </c>
      <c r="AM138" s="78">
        <v>0</v>
      </c>
      <c r="AN138" s="58">
        <v>1</v>
      </c>
      <c r="AO138" s="7">
        <v>1</v>
      </c>
      <c r="AP138" s="50">
        <v>1031.95</v>
      </c>
      <c r="AQ138" s="52">
        <v>1997855.2</v>
      </c>
    </row>
    <row r="139" spans="1:43" x14ac:dyDescent="0.2">
      <c r="A139" s="224">
        <v>136</v>
      </c>
      <c r="B139" s="25" t="s">
        <v>261</v>
      </c>
      <c r="C139" s="25" t="s">
        <v>120</v>
      </c>
      <c r="D139" s="25" t="s">
        <v>117</v>
      </c>
      <c r="E139" s="25" t="s">
        <v>110</v>
      </c>
      <c r="F139" s="25" t="s">
        <v>111</v>
      </c>
      <c r="G139" s="25"/>
      <c r="H139" s="25" t="s">
        <v>319</v>
      </c>
      <c r="I139" s="25" t="s">
        <v>460</v>
      </c>
      <c r="J139" s="1">
        <v>1288</v>
      </c>
      <c r="K139" s="25" t="s">
        <v>393</v>
      </c>
      <c r="L139" s="25" t="s">
        <v>515</v>
      </c>
      <c r="M139" s="25" t="s">
        <v>653</v>
      </c>
      <c r="N139" s="25" t="s">
        <v>124</v>
      </c>
      <c r="O139" s="25" t="s">
        <v>112</v>
      </c>
      <c r="P139" s="220" t="s">
        <v>333</v>
      </c>
      <c r="Q139" s="34" t="s">
        <v>712</v>
      </c>
      <c r="R139" s="34" t="s">
        <v>710</v>
      </c>
      <c r="S139" s="53" t="s">
        <v>89</v>
      </c>
      <c r="T139" s="54">
        <v>1031.95</v>
      </c>
      <c r="U139" s="36" t="s">
        <v>333</v>
      </c>
      <c r="V139" s="28">
        <v>1.3420000000000001</v>
      </c>
      <c r="W139" s="1">
        <v>1</v>
      </c>
      <c r="X139" s="36" t="s">
        <v>89</v>
      </c>
      <c r="Y139" s="1">
        <v>1</v>
      </c>
      <c r="Z139" s="56">
        <v>1</v>
      </c>
      <c r="AA139" s="35" t="s">
        <v>714</v>
      </c>
      <c r="AB139" s="28">
        <v>1.0740000000000001</v>
      </c>
      <c r="AC139" s="48">
        <v>1</v>
      </c>
      <c r="AD139" s="36" t="s">
        <v>67</v>
      </c>
      <c r="AE139" s="46">
        <v>1.0920000000000001</v>
      </c>
      <c r="AF139" s="49">
        <v>1</v>
      </c>
      <c r="AG139" s="35" t="s">
        <v>730</v>
      </c>
      <c r="AH139" s="1">
        <v>1</v>
      </c>
      <c r="AI139" s="48">
        <v>1</v>
      </c>
      <c r="AJ139" s="36">
        <v>0</v>
      </c>
      <c r="AK139" s="1">
        <v>1</v>
      </c>
      <c r="AL139" s="49">
        <v>1</v>
      </c>
      <c r="AM139" s="78">
        <v>0</v>
      </c>
      <c r="AN139" s="58">
        <v>1</v>
      </c>
      <c r="AO139" s="7">
        <v>1</v>
      </c>
      <c r="AP139" s="50">
        <v>1031.95</v>
      </c>
      <c r="AQ139" s="52">
        <v>1329151.6000000001</v>
      </c>
    </row>
    <row r="140" spans="1:43" x14ac:dyDescent="0.2">
      <c r="A140" s="224">
        <v>137</v>
      </c>
      <c r="B140" s="25" t="s">
        <v>262</v>
      </c>
      <c r="C140" s="25" t="s">
        <v>120</v>
      </c>
      <c r="D140" s="25" t="s">
        <v>117</v>
      </c>
      <c r="E140" s="25" t="s">
        <v>110</v>
      </c>
      <c r="F140" s="25" t="s">
        <v>111</v>
      </c>
      <c r="G140" s="25"/>
      <c r="H140" s="25" t="s">
        <v>315</v>
      </c>
      <c r="I140" s="25" t="s">
        <v>461</v>
      </c>
      <c r="J140" s="1">
        <v>2744</v>
      </c>
      <c r="K140" s="25" t="s">
        <v>393</v>
      </c>
      <c r="L140" s="25" t="s">
        <v>515</v>
      </c>
      <c r="M140" s="25" t="s">
        <v>654</v>
      </c>
      <c r="N140" s="25" t="s">
        <v>124</v>
      </c>
      <c r="O140" s="25" t="s">
        <v>112</v>
      </c>
      <c r="P140" s="220" t="s">
        <v>336</v>
      </c>
      <c r="Q140" s="34" t="s">
        <v>706</v>
      </c>
      <c r="R140" s="34" t="s">
        <v>711</v>
      </c>
      <c r="S140" s="53" t="s">
        <v>89</v>
      </c>
      <c r="T140" s="54">
        <v>1031.95</v>
      </c>
      <c r="U140" s="36" t="s">
        <v>336</v>
      </c>
      <c r="V140" s="28">
        <v>1.3839999999999999</v>
      </c>
      <c r="W140" s="1">
        <v>1.03</v>
      </c>
      <c r="X140" s="36" t="s">
        <v>89</v>
      </c>
      <c r="Y140" s="1">
        <v>1</v>
      </c>
      <c r="Z140" s="56">
        <v>1</v>
      </c>
      <c r="AA140" s="35" t="s">
        <v>714</v>
      </c>
      <c r="AB140" s="28">
        <v>1.0740000000000001</v>
      </c>
      <c r="AC140" s="48">
        <v>1</v>
      </c>
      <c r="AD140" s="36" t="s">
        <v>67</v>
      </c>
      <c r="AE140" s="46">
        <v>1.0920000000000001</v>
      </c>
      <c r="AF140" s="49">
        <v>1</v>
      </c>
      <c r="AG140" s="35" t="s">
        <v>730</v>
      </c>
      <c r="AH140" s="1">
        <v>1</v>
      </c>
      <c r="AI140" s="48">
        <v>1</v>
      </c>
      <c r="AJ140" s="36">
        <v>0</v>
      </c>
      <c r="AK140" s="1">
        <v>1</v>
      </c>
      <c r="AL140" s="49">
        <v>1</v>
      </c>
      <c r="AM140" s="78">
        <v>0</v>
      </c>
      <c r="AN140" s="58">
        <v>1</v>
      </c>
      <c r="AO140" s="7">
        <v>1.03</v>
      </c>
      <c r="AP140" s="50">
        <v>1062.9100000000001</v>
      </c>
      <c r="AQ140" s="52">
        <v>2916625.04</v>
      </c>
    </row>
    <row r="141" spans="1:43" x14ac:dyDescent="0.2">
      <c r="A141" s="224">
        <v>138</v>
      </c>
      <c r="B141" s="25" t="s">
        <v>263</v>
      </c>
      <c r="C141" s="25" t="s">
        <v>120</v>
      </c>
      <c r="D141" s="25" t="s">
        <v>117</v>
      </c>
      <c r="E141" s="25" t="s">
        <v>110</v>
      </c>
      <c r="F141" s="25" t="s">
        <v>111</v>
      </c>
      <c r="G141" s="25"/>
      <c r="H141" s="25" t="s">
        <v>315</v>
      </c>
      <c r="I141" s="25" t="s">
        <v>462</v>
      </c>
      <c r="J141" s="1">
        <v>5300</v>
      </c>
      <c r="K141" s="25" t="s">
        <v>393</v>
      </c>
      <c r="L141" s="25" t="s">
        <v>515</v>
      </c>
      <c r="M141" s="25" t="s">
        <v>655</v>
      </c>
      <c r="N141" s="25" t="s">
        <v>124</v>
      </c>
      <c r="O141" s="25" t="s">
        <v>112</v>
      </c>
      <c r="P141" s="220" t="s">
        <v>336</v>
      </c>
      <c r="Q141" s="34" t="s">
        <v>706</v>
      </c>
      <c r="R141" s="34" t="s">
        <v>711</v>
      </c>
      <c r="S141" s="53" t="s">
        <v>89</v>
      </c>
      <c r="T141" s="54">
        <v>1031.95</v>
      </c>
      <c r="U141" s="36" t="s">
        <v>336</v>
      </c>
      <c r="V141" s="28">
        <v>1.3839999999999999</v>
      </c>
      <c r="W141" s="1">
        <v>1.03</v>
      </c>
      <c r="X141" s="36" t="s">
        <v>89</v>
      </c>
      <c r="Y141" s="1">
        <v>1</v>
      </c>
      <c r="Z141" s="56">
        <v>1</v>
      </c>
      <c r="AA141" s="35" t="s">
        <v>715</v>
      </c>
      <c r="AB141" s="28">
        <v>1</v>
      </c>
      <c r="AC141" s="48">
        <v>0.93</v>
      </c>
      <c r="AD141" s="36" t="s">
        <v>67</v>
      </c>
      <c r="AE141" s="46">
        <v>1.0920000000000001</v>
      </c>
      <c r="AF141" s="49">
        <v>1</v>
      </c>
      <c r="AG141" s="35" t="s">
        <v>730</v>
      </c>
      <c r="AH141" s="1">
        <v>1</v>
      </c>
      <c r="AI141" s="48">
        <v>1</v>
      </c>
      <c r="AJ141" s="36">
        <v>0</v>
      </c>
      <c r="AK141" s="1">
        <v>1</v>
      </c>
      <c r="AL141" s="49">
        <v>1</v>
      </c>
      <c r="AM141" s="78">
        <v>0</v>
      </c>
      <c r="AN141" s="58">
        <v>1</v>
      </c>
      <c r="AO141" s="7">
        <v>0.96</v>
      </c>
      <c r="AP141" s="50">
        <v>990.67</v>
      </c>
      <c r="AQ141" s="52">
        <v>5250551</v>
      </c>
    </row>
    <row r="142" spans="1:43" x14ac:dyDescent="0.2">
      <c r="A142" s="224">
        <v>139</v>
      </c>
      <c r="B142" s="25" t="s">
        <v>264</v>
      </c>
      <c r="C142" s="25" t="s">
        <v>120</v>
      </c>
      <c r="D142" s="25" t="s">
        <v>117</v>
      </c>
      <c r="E142" s="25" t="s">
        <v>110</v>
      </c>
      <c r="F142" s="25" t="s">
        <v>111</v>
      </c>
      <c r="G142" s="25"/>
      <c r="H142" s="25" t="s">
        <v>327</v>
      </c>
      <c r="I142" s="25" t="s">
        <v>463</v>
      </c>
      <c r="J142" s="1">
        <v>4426</v>
      </c>
      <c r="K142" s="25" t="s">
        <v>393</v>
      </c>
      <c r="L142" s="25" t="s">
        <v>515</v>
      </c>
      <c r="M142" s="25" t="s">
        <v>656</v>
      </c>
      <c r="N142" s="25" t="s">
        <v>124</v>
      </c>
      <c r="O142" s="25" t="s">
        <v>112</v>
      </c>
      <c r="P142" s="220" t="s">
        <v>333</v>
      </c>
      <c r="Q142" s="34" t="s">
        <v>712</v>
      </c>
      <c r="R142" s="34" t="s">
        <v>710</v>
      </c>
      <c r="S142" s="53" t="s">
        <v>89</v>
      </c>
      <c r="T142" s="54">
        <v>1031.95</v>
      </c>
      <c r="U142" s="36" t="s">
        <v>333</v>
      </c>
      <c r="V142" s="28">
        <v>1.3420000000000001</v>
      </c>
      <c r="W142" s="1">
        <v>1</v>
      </c>
      <c r="X142" s="36" t="s">
        <v>89</v>
      </c>
      <c r="Y142" s="1">
        <v>1</v>
      </c>
      <c r="Z142" s="56">
        <v>1</v>
      </c>
      <c r="AA142" s="35" t="s">
        <v>714</v>
      </c>
      <c r="AB142" s="28">
        <v>1.0740000000000001</v>
      </c>
      <c r="AC142" s="48">
        <v>1</v>
      </c>
      <c r="AD142" s="36" t="s">
        <v>67</v>
      </c>
      <c r="AE142" s="46">
        <v>1.0920000000000001</v>
      </c>
      <c r="AF142" s="49">
        <v>1</v>
      </c>
      <c r="AG142" s="35" t="s">
        <v>730</v>
      </c>
      <c r="AH142" s="1">
        <v>1</v>
      </c>
      <c r="AI142" s="48">
        <v>1</v>
      </c>
      <c r="AJ142" s="36">
        <v>0</v>
      </c>
      <c r="AK142" s="1">
        <v>1</v>
      </c>
      <c r="AL142" s="49">
        <v>1</v>
      </c>
      <c r="AM142" s="78">
        <v>0</v>
      </c>
      <c r="AN142" s="58">
        <v>1</v>
      </c>
      <c r="AO142" s="7">
        <v>1</v>
      </c>
      <c r="AP142" s="50">
        <v>1031.95</v>
      </c>
      <c r="AQ142" s="52">
        <v>4567410.7</v>
      </c>
    </row>
    <row r="143" spans="1:43" x14ac:dyDescent="0.2">
      <c r="A143" s="224">
        <v>140</v>
      </c>
      <c r="B143" s="25" t="s">
        <v>265</v>
      </c>
      <c r="C143" s="25" t="s">
        <v>120</v>
      </c>
      <c r="D143" s="25" t="s">
        <v>117</v>
      </c>
      <c r="E143" s="25" t="s">
        <v>110</v>
      </c>
      <c r="F143" s="25" t="s">
        <v>111</v>
      </c>
      <c r="G143" s="25"/>
      <c r="H143" s="25" t="s">
        <v>317</v>
      </c>
      <c r="I143" s="25" t="s">
        <v>464</v>
      </c>
      <c r="J143" s="1">
        <v>2761</v>
      </c>
      <c r="K143" s="25" t="s">
        <v>406</v>
      </c>
      <c r="L143" s="25" t="s">
        <v>515</v>
      </c>
      <c r="M143" s="25" t="s">
        <v>657</v>
      </c>
      <c r="N143" s="25" t="s">
        <v>124</v>
      </c>
      <c r="O143" s="25" t="s">
        <v>112</v>
      </c>
      <c r="P143" s="220" t="s">
        <v>336</v>
      </c>
      <c r="Q143" s="34" t="s">
        <v>706</v>
      </c>
      <c r="R143" s="34" t="s">
        <v>711</v>
      </c>
      <c r="S143" s="53" t="s">
        <v>89</v>
      </c>
      <c r="T143" s="54">
        <v>1031.95</v>
      </c>
      <c r="U143" s="36" t="s">
        <v>336</v>
      </c>
      <c r="V143" s="28">
        <v>1.3839999999999999</v>
      </c>
      <c r="W143" s="1">
        <v>1.03</v>
      </c>
      <c r="X143" s="36" t="s">
        <v>89</v>
      </c>
      <c r="Y143" s="1">
        <v>1</v>
      </c>
      <c r="Z143" s="56">
        <v>1</v>
      </c>
      <c r="AA143" s="35" t="s">
        <v>714</v>
      </c>
      <c r="AB143" s="28">
        <v>1.0740000000000001</v>
      </c>
      <c r="AC143" s="48">
        <v>1</v>
      </c>
      <c r="AD143" s="36" t="s">
        <v>67</v>
      </c>
      <c r="AE143" s="46">
        <v>1.0920000000000001</v>
      </c>
      <c r="AF143" s="49">
        <v>1</v>
      </c>
      <c r="AG143" s="35" t="s">
        <v>730</v>
      </c>
      <c r="AH143" s="1">
        <v>1</v>
      </c>
      <c r="AI143" s="48">
        <v>1</v>
      </c>
      <c r="AJ143" s="36">
        <v>0</v>
      </c>
      <c r="AK143" s="1">
        <v>1</v>
      </c>
      <c r="AL143" s="49">
        <v>1</v>
      </c>
      <c r="AM143" s="78">
        <v>0</v>
      </c>
      <c r="AN143" s="58">
        <v>1</v>
      </c>
      <c r="AO143" s="7">
        <v>1.03</v>
      </c>
      <c r="AP143" s="50">
        <v>1062.9100000000001</v>
      </c>
      <c r="AQ143" s="52">
        <v>2934694.51</v>
      </c>
    </row>
    <row r="144" spans="1:43" x14ac:dyDescent="0.2">
      <c r="A144" s="224">
        <v>141</v>
      </c>
      <c r="B144" s="25" t="s">
        <v>266</v>
      </c>
      <c r="C144" s="25" t="s">
        <v>120</v>
      </c>
      <c r="D144" s="25" t="s">
        <v>117</v>
      </c>
      <c r="E144" s="25" t="s">
        <v>110</v>
      </c>
      <c r="F144" s="25" t="s">
        <v>111</v>
      </c>
      <c r="G144" s="25"/>
      <c r="H144" s="25" t="s">
        <v>327</v>
      </c>
      <c r="I144" s="25" t="s">
        <v>465</v>
      </c>
      <c r="J144" s="1">
        <v>4417</v>
      </c>
      <c r="K144" s="25" t="s">
        <v>332</v>
      </c>
      <c r="L144" s="25" t="s">
        <v>514</v>
      </c>
      <c r="M144" s="25" t="s">
        <v>658</v>
      </c>
      <c r="N144" s="25" t="s">
        <v>124</v>
      </c>
      <c r="O144" s="25" t="s">
        <v>112</v>
      </c>
      <c r="P144" s="220" t="s">
        <v>333</v>
      </c>
      <c r="Q144" s="34" t="s">
        <v>712</v>
      </c>
      <c r="R144" s="34" t="s">
        <v>710</v>
      </c>
      <c r="S144" s="53" t="s">
        <v>89</v>
      </c>
      <c r="T144" s="54">
        <v>1031.95</v>
      </c>
      <c r="U144" s="36" t="s">
        <v>333</v>
      </c>
      <c r="V144" s="28">
        <v>1.3420000000000001</v>
      </c>
      <c r="W144" s="1">
        <v>1</v>
      </c>
      <c r="X144" s="36" t="s">
        <v>89</v>
      </c>
      <c r="Y144" s="1">
        <v>1</v>
      </c>
      <c r="Z144" s="56">
        <v>1</v>
      </c>
      <c r="AA144" s="35" t="s">
        <v>714</v>
      </c>
      <c r="AB144" s="28">
        <v>1.0740000000000001</v>
      </c>
      <c r="AC144" s="48">
        <v>1</v>
      </c>
      <c r="AD144" s="36" t="s">
        <v>67</v>
      </c>
      <c r="AE144" s="46">
        <v>1.0920000000000001</v>
      </c>
      <c r="AF144" s="49">
        <v>1</v>
      </c>
      <c r="AG144" s="35" t="s">
        <v>730</v>
      </c>
      <c r="AH144" s="1">
        <v>1</v>
      </c>
      <c r="AI144" s="48">
        <v>1</v>
      </c>
      <c r="AJ144" s="36">
        <v>0</v>
      </c>
      <c r="AK144" s="1">
        <v>1</v>
      </c>
      <c r="AL144" s="49">
        <v>1</v>
      </c>
      <c r="AM144" s="78">
        <v>0</v>
      </c>
      <c r="AN144" s="58">
        <v>1</v>
      </c>
      <c r="AO144" s="7">
        <v>1</v>
      </c>
      <c r="AP144" s="50">
        <v>1031.95</v>
      </c>
      <c r="AQ144" s="52">
        <v>4558123.1500000004</v>
      </c>
    </row>
    <row r="145" spans="1:43" x14ac:dyDescent="0.2">
      <c r="A145" s="224">
        <v>142</v>
      </c>
      <c r="B145" s="25" t="s">
        <v>267</v>
      </c>
      <c r="C145" s="25" t="s">
        <v>120</v>
      </c>
      <c r="D145" s="25" t="s">
        <v>117</v>
      </c>
      <c r="E145" s="25" t="s">
        <v>110</v>
      </c>
      <c r="F145" s="25" t="s">
        <v>111</v>
      </c>
      <c r="G145" s="25"/>
      <c r="H145" s="25" t="s">
        <v>317</v>
      </c>
      <c r="I145" s="25" t="s">
        <v>466</v>
      </c>
      <c r="J145" s="1">
        <v>6014</v>
      </c>
      <c r="K145" s="25" t="s">
        <v>332</v>
      </c>
      <c r="L145" s="25" t="s">
        <v>514</v>
      </c>
      <c r="M145" s="25" t="s">
        <v>659</v>
      </c>
      <c r="N145" s="25" t="s">
        <v>124</v>
      </c>
      <c r="O145" s="25" t="s">
        <v>112</v>
      </c>
      <c r="P145" s="220" t="s">
        <v>336</v>
      </c>
      <c r="Q145" s="34" t="s">
        <v>706</v>
      </c>
      <c r="R145" s="34" t="s">
        <v>711</v>
      </c>
      <c r="S145" s="53" t="s">
        <v>89</v>
      </c>
      <c r="T145" s="54">
        <v>1031.95</v>
      </c>
      <c r="U145" s="36" t="s">
        <v>336</v>
      </c>
      <c r="V145" s="28">
        <v>1.3839999999999999</v>
      </c>
      <c r="W145" s="1">
        <v>1.03</v>
      </c>
      <c r="X145" s="36" t="s">
        <v>89</v>
      </c>
      <c r="Y145" s="1">
        <v>1</v>
      </c>
      <c r="Z145" s="56">
        <v>1</v>
      </c>
      <c r="AA145" s="35" t="s">
        <v>715</v>
      </c>
      <c r="AB145" s="28">
        <v>1</v>
      </c>
      <c r="AC145" s="48">
        <v>0.93</v>
      </c>
      <c r="AD145" s="36" t="s">
        <v>67</v>
      </c>
      <c r="AE145" s="46">
        <v>1.0920000000000001</v>
      </c>
      <c r="AF145" s="49">
        <v>1</v>
      </c>
      <c r="AG145" s="35" t="s">
        <v>730</v>
      </c>
      <c r="AH145" s="1">
        <v>1</v>
      </c>
      <c r="AI145" s="48">
        <v>1</v>
      </c>
      <c r="AJ145" s="36">
        <v>0.24</v>
      </c>
      <c r="AK145" s="1">
        <v>1</v>
      </c>
      <c r="AL145" s="49">
        <v>1</v>
      </c>
      <c r="AM145" s="78">
        <v>0</v>
      </c>
      <c r="AN145" s="58">
        <v>1</v>
      </c>
      <c r="AO145" s="7">
        <v>0.96</v>
      </c>
      <c r="AP145" s="50">
        <v>990.67</v>
      </c>
      <c r="AQ145" s="52">
        <v>5957889.3799999999</v>
      </c>
    </row>
    <row r="146" spans="1:43" x14ac:dyDescent="0.2">
      <c r="A146" s="224">
        <v>143</v>
      </c>
      <c r="B146" s="25" t="s">
        <v>268</v>
      </c>
      <c r="C146" s="25" t="s">
        <v>120</v>
      </c>
      <c r="D146" s="25" t="s">
        <v>117</v>
      </c>
      <c r="E146" s="25" t="s">
        <v>110</v>
      </c>
      <c r="F146" s="25" t="s">
        <v>111</v>
      </c>
      <c r="G146" s="25"/>
      <c r="H146" s="25" t="s">
        <v>327</v>
      </c>
      <c r="I146" s="25" t="s">
        <v>467</v>
      </c>
      <c r="J146" s="1">
        <v>4596</v>
      </c>
      <c r="K146" s="25" t="s">
        <v>332</v>
      </c>
      <c r="L146" s="25" t="s">
        <v>514</v>
      </c>
      <c r="M146" s="25" t="s">
        <v>660</v>
      </c>
      <c r="N146" s="25" t="s">
        <v>520</v>
      </c>
      <c r="O146" s="25" t="s">
        <v>112</v>
      </c>
      <c r="P146" s="220" t="s">
        <v>333</v>
      </c>
      <c r="Q146" s="34" t="s">
        <v>712</v>
      </c>
      <c r="R146" s="34" t="s">
        <v>710</v>
      </c>
      <c r="S146" s="53" t="s">
        <v>89</v>
      </c>
      <c r="T146" s="54">
        <v>1031.95</v>
      </c>
      <c r="U146" s="36" t="s">
        <v>333</v>
      </c>
      <c r="V146" s="28">
        <v>1.3420000000000001</v>
      </c>
      <c r="W146" s="1">
        <v>1</v>
      </c>
      <c r="X146" s="36" t="s">
        <v>89</v>
      </c>
      <c r="Y146" s="1">
        <v>1</v>
      </c>
      <c r="Z146" s="56">
        <v>1</v>
      </c>
      <c r="AA146" s="35" t="s">
        <v>714</v>
      </c>
      <c r="AB146" s="28">
        <v>1.0740000000000001</v>
      </c>
      <c r="AC146" s="48">
        <v>1</v>
      </c>
      <c r="AD146" s="36" t="s">
        <v>67</v>
      </c>
      <c r="AE146" s="46">
        <v>1.0920000000000001</v>
      </c>
      <c r="AF146" s="49">
        <v>1</v>
      </c>
      <c r="AG146" s="35" t="s">
        <v>730</v>
      </c>
      <c r="AH146" s="1">
        <v>1</v>
      </c>
      <c r="AI146" s="48">
        <v>1</v>
      </c>
      <c r="AJ146" s="36">
        <v>0</v>
      </c>
      <c r="AK146" s="1">
        <v>1</v>
      </c>
      <c r="AL146" s="49">
        <v>1</v>
      </c>
      <c r="AM146" s="78">
        <v>0</v>
      </c>
      <c r="AN146" s="58">
        <v>1</v>
      </c>
      <c r="AO146" s="7">
        <v>1</v>
      </c>
      <c r="AP146" s="50">
        <v>1031.95</v>
      </c>
      <c r="AQ146" s="52">
        <v>4742842.2</v>
      </c>
    </row>
    <row r="147" spans="1:43" x14ac:dyDescent="0.2">
      <c r="A147" s="224">
        <v>144</v>
      </c>
      <c r="B147" s="25" t="s">
        <v>269</v>
      </c>
      <c r="C147" s="25" t="s">
        <v>120</v>
      </c>
      <c r="D147" s="25" t="s">
        <v>117</v>
      </c>
      <c r="E147" s="25" t="s">
        <v>110</v>
      </c>
      <c r="F147" s="25" t="s">
        <v>111</v>
      </c>
      <c r="G147" s="25"/>
      <c r="H147" s="25" t="s">
        <v>317</v>
      </c>
      <c r="I147" s="25" t="s">
        <v>468</v>
      </c>
      <c r="J147" s="1">
        <v>3048</v>
      </c>
      <c r="K147" s="25" t="s">
        <v>332</v>
      </c>
      <c r="L147" s="25" t="s">
        <v>514</v>
      </c>
      <c r="M147" s="25" t="s">
        <v>661</v>
      </c>
      <c r="N147" s="25" t="s">
        <v>124</v>
      </c>
      <c r="O147" s="25" t="s">
        <v>112</v>
      </c>
      <c r="P147" s="220" t="s">
        <v>336</v>
      </c>
      <c r="Q147" s="34" t="s">
        <v>706</v>
      </c>
      <c r="R147" s="34" t="s">
        <v>711</v>
      </c>
      <c r="S147" s="53" t="s">
        <v>89</v>
      </c>
      <c r="T147" s="54">
        <v>1031.95</v>
      </c>
      <c r="U147" s="36" t="s">
        <v>336</v>
      </c>
      <c r="V147" s="28">
        <v>1.3839999999999999</v>
      </c>
      <c r="W147" s="1">
        <v>1.03</v>
      </c>
      <c r="X147" s="36" t="s">
        <v>89</v>
      </c>
      <c r="Y147" s="1">
        <v>1</v>
      </c>
      <c r="Z147" s="56">
        <v>1</v>
      </c>
      <c r="AA147" s="35" t="s">
        <v>714</v>
      </c>
      <c r="AB147" s="28">
        <v>1.0740000000000001</v>
      </c>
      <c r="AC147" s="48">
        <v>1</v>
      </c>
      <c r="AD147" s="36" t="s">
        <v>67</v>
      </c>
      <c r="AE147" s="46">
        <v>1.0920000000000001</v>
      </c>
      <c r="AF147" s="49">
        <v>1</v>
      </c>
      <c r="AG147" s="35" t="s">
        <v>730</v>
      </c>
      <c r="AH147" s="1">
        <v>1</v>
      </c>
      <c r="AI147" s="48">
        <v>1</v>
      </c>
      <c r="AJ147" s="36">
        <v>0</v>
      </c>
      <c r="AK147" s="1">
        <v>1</v>
      </c>
      <c r="AL147" s="49">
        <v>1</v>
      </c>
      <c r="AM147" s="78">
        <v>0</v>
      </c>
      <c r="AN147" s="58">
        <v>1</v>
      </c>
      <c r="AO147" s="7">
        <v>1.03</v>
      </c>
      <c r="AP147" s="50">
        <v>1062.9100000000001</v>
      </c>
      <c r="AQ147" s="52">
        <v>3239749.68</v>
      </c>
    </row>
    <row r="148" spans="1:43" x14ac:dyDescent="0.2">
      <c r="A148" s="224">
        <v>145</v>
      </c>
      <c r="B148" s="25" t="s">
        <v>270</v>
      </c>
      <c r="C148" s="25" t="s">
        <v>120</v>
      </c>
      <c r="D148" s="25" t="s">
        <v>117</v>
      </c>
      <c r="E148" s="25" t="s">
        <v>110</v>
      </c>
      <c r="F148" s="25" t="s">
        <v>111</v>
      </c>
      <c r="G148" s="25"/>
      <c r="H148" s="25" t="s">
        <v>123</v>
      </c>
      <c r="I148" s="25" t="s">
        <v>469</v>
      </c>
      <c r="J148" s="1">
        <v>3567</v>
      </c>
      <c r="K148" s="25" t="s">
        <v>332</v>
      </c>
      <c r="L148" s="25" t="s">
        <v>514</v>
      </c>
      <c r="M148" s="25" t="s">
        <v>662</v>
      </c>
      <c r="N148" s="25" t="s">
        <v>124</v>
      </c>
      <c r="O148" s="25" t="s">
        <v>112</v>
      </c>
      <c r="P148" s="220" t="s">
        <v>333</v>
      </c>
      <c r="Q148" s="34" t="s">
        <v>712</v>
      </c>
      <c r="R148" s="34" t="s">
        <v>710</v>
      </c>
      <c r="S148" s="53" t="s">
        <v>89</v>
      </c>
      <c r="T148" s="54">
        <v>1031.95</v>
      </c>
      <c r="U148" s="36" t="s">
        <v>333</v>
      </c>
      <c r="V148" s="28">
        <v>1.3420000000000001</v>
      </c>
      <c r="W148" s="1">
        <v>1</v>
      </c>
      <c r="X148" s="36" t="s">
        <v>89</v>
      </c>
      <c r="Y148" s="1">
        <v>1</v>
      </c>
      <c r="Z148" s="56">
        <v>1</v>
      </c>
      <c r="AA148" s="35" t="s">
        <v>714</v>
      </c>
      <c r="AB148" s="28">
        <v>1.0740000000000001</v>
      </c>
      <c r="AC148" s="48">
        <v>1</v>
      </c>
      <c r="AD148" s="36" t="s">
        <v>67</v>
      </c>
      <c r="AE148" s="46">
        <v>1.0920000000000001</v>
      </c>
      <c r="AF148" s="49">
        <v>1</v>
      </c>
      <c r="AG148" s="35" t="s">
        <v>730</v>
      </c>
      <c r="AH148" s="1">
        <v>1</v>
      </c>
      <c r="AI148" s="48">
        <v>1</v>
      </c>
      <c r="AJ148" s="36">
        <v>0</v>
      </c>
      <c r="AK148" s="1">
        <v>1</v>
      </c>
      <c r="AL148" s="49">
        <v>1</v>
      </c>
      <c r="AM148" s="78">
        <v>0</v>
      </c>
      <c r="AN148" s="58">
        <v>1</v>
      </c>
      <c r="AO148" s="7">
        <v>1</v>
      </c>
      <c r="AP148" s="50">
        <v>1031.95</v>
      </c>
      <c r="AQ148" s="52">
        <v>3680965.65</v>
      </c>
    </row>
    <row r="149" spans="1:43" x14ac:dyDescent="0.2">
      <c r="A149" s="224">
        <v>146</v>
      </c>
      <c r="B149" s="25" t="s">
        <v>271</v>
      </c>
      <c r="C149" s="25" t="s">
        <v>120</v>
      </c>
      <c r="D149" s="25" t="s">
        <v>117</v>
      </c>
      <c r="E149" s="25" t="s">
        <v>110</v>
      </c>
      <c r="F149" s="25" t="s">
        <v>111</v>
      </c>
      <c r="G149" s="25"/>
      <c r="H149" s="25" t="s">
        <v>327</v>
      </c>
      <c r="I149" s="25" t="s">
        <v>470</v>
      </c>
      <c r="J149" s="1">
        <v>4544</v>
      </c>
      <c r="K149" s="25" t="s">
        <v>332</v>
      </c>
      <c r="L149" s="25" t="s">
        <v>514</v>
      </c>
      <c r="M149" s="25" t="s">
        <v>663</v>
      </c>
      <c r="N149" s="25" t="s">
        <v>124</v>
      </c>
      <c r="O149" s="25" t="s">
        <v>112</v>
      </c>
      <c r="P149" s="220" t="s">
        <v>333</v>
      </c>
      <c r="Q149" s="34" t="s">
        <v>712</v>
      </c>
      <c r="R149" s="34" t="s">
        <v>710</v>
      </c>
      <c r="S149" s="53" t="s">
        <v>89</v>
      </c>
      <c r="T149" s="54">
        <v>1031.95</v>
      </c>
      <c r="U149" s="36" t="s">
        <v>333</v>
      </c>
      <c r="V149" s="28">
        <v>1.3420000000000001</v>
      </c>
      <c r="W149" s="1">
        <v>1</v>
      </c>
      <c r="X149" s="36" t="s">
        <v>89</v>
      </c>
      <c r="Y149" s="1">
        <v>1</v>
      </c>
      <c r="Z149" s="56">
        <v>1</v>
      </c>
      <c r="AA149" s="35" t="s">
        <v>714</v>
      </c>
      <c r="AB149" s="28">
        <v>1.0740000000000001</v>
      </c>
      <c r="AC149" s="48">
        <v>1</v>
      </c>
      <c r="AD149" s="36" t="s">
        <v>67</v>
      </c>
      <c r="AE149" s="46">
        <v>1.0920000000000001</v>
      </c>
      <c r="AF149" s="49">
        <v>1</v>
      </c>
      <c r="AG149" s="35" t="s">
        <v>730</v>
      </c>
      <c r="AH149" s="1">
        <v>1</v>
      </c>
      <c r="AI149" s="48">
        <v>1</v>
      </c>
      <c r="AJ149" s="36">
        <v>0</v>
      </c>
      <c r="AK149" s="1">
        <v>1</v>
      </c>
      <c r="AL149" s="49">
        <v>1</v>
      </c>
      <c r="AM149" s="78">
        <v>0</v>
      </c>
      <c r="AN149" s="58">
        <v>1</v>
      </c>
      <c r="AO149" s="7">
        <v>1</v>
      </c>
      <c r="AP149" s="50">
        <v>1031.95</v>
      </c>
      <c r="AQ149" s="52">
        <v>4689180.8</v>
      </c>
    </row>
    <row r="150" spans="1:43" x14ac:dyDescent="0.2">
      <c r="A150" s="224">
        <v>147</v>
      </c>
      <c r="B150" s="25" t="s">
        <v>272</v>
      </c>
      <c r="C150" s="25" t="s">
        <v>120</v>
      </c>
      <c r="D150" s="25" t="s">
        <v>117</v>
      </c>
      <c r="E150" s="25" t="s">
        <v>110</v>
      </c>
      <c r="F150" s="25" t="s">
        <v>111</v>
      </c>
      <c r="G150" s="25"/>
      <c r="H150" s="25" t="s">
        <v>317</v>
      </c>
      <c r="I150" s="25" t="s">
        <v>471</v>
      </c>
      <c r="J150" s="1">
        <v>3053</v>
      </c>
      <c r="K150" s="25" t="s">
        <v>332</v>
      </c>
      <c r="L150" s="25" t="s">
        <v>514</v>
      </c>
      <c r="M150" s="25" t="s">
        <v>664</v>
      </c>
      <c r="N150" s="25" t="s">
        <v>124</v>
      </c>
      <c r="O150" s="25" t="s">
        <v>112</v>
      </c>
      <c r="P150" s="220" t="s">
        <v>336</v>
      </c>
      <c r="Q150" s="34" t="s">
        <v>706</v>
      </c>
      <c r="R150" s="34" t="s">
        <v>711</v>
      </c>
      <c r="S150" s="53" t="s">
        <v>89</v>
      </c>
      <c r="T150" s="54">
        <v>1031.95</v>
      </c>
      <c r="U150" s="36" t="s">
        <v>336</v>
      </c>
      <c r="V150" s="28">
        <v>1.3839999999999999</v>
      </c>
      <c r="W150" s="1">
        <v>1.03</v>
      </c>
      <c r="X150" s="36" t="s">
        <v>89</v>
      </c>
      <c r="Y150" s="1">
        <v>1</v>
      </c>
      <c r="Z150" s="56">
        <v>1</v>
      </c>
      <c r="AA150" s="35" t="s">
        <v>714</v>
      </c>
      <c r="AB150" s="28">
        <v>1.0740000000000001</v>
      </c>
      <c r="AC150" s="48">
        <v>1</v>
      </c>
      <c r="AD150" s="36" t="s">
        <v>67</v>
      </c>
      <c r="AE150" s="46">
        <v>1.0920000000000001</v>
      </c>
      <c r="AF150" s="49">
        <v>1</v>
      </c>
      <c r="AG150" s="35" t="s">
        <v>730</v>
      </c>
      <c r="AH150" s="1">
        <v>1</v>
      </c>
      <c r="AI150" s="48">
        <v>1</v>
      </c>
      <c r="AJ150" s="36">
        <v>0</v>
      </c>
      <c r="AK150" s="1">
        <v>1</v>
      </c>
      <c r="AL150" s="49">
        <v>1</v>
      </c>
      <c r="AM150" s="78">
        <v>0</v>
      </c>
      <c r="AN150" s="58">
        <v>1</v>
      </c>
      <c r="AO150" s="7">
        <v>1.03</v>
      </c>
      <c r="AP150" s="50">
        <v>1062.9100000000001</v>
      </c>
      <c r="AQ150" s="52">
        <v>3245064.23</v>
      </c>
    </row>
    <row r="151" spans="1:43" x14ac:dyDescent="0.2">
      <c r="A151" s="224">
        <v>148</v>
      </c>
      <c r="B151" s="25" t="s">
        <v>273</v>
      </c>
      <c r="C151" s="25" t="s">
        <v>120</v>
      </c>
      <c r="D151" s="25" t="s">
        <v>117</v>
      </c>
      <c r="E151" s="25" t="s">
        <v>110</v>
      </c>
      <c r="F151" s="25" t="s">
        <v>111</v>
      </c>
      <c r="G151" s="25"/>
      <c r="H151" s="25" t="s">
        <v>326</v>
      </c>
      <c r="I151" s="25" t="s">
        <v>472</v>
      </c>
      <c r="J151" s="1">
        <v>3777</v>
      </c>
      <c r="K151" s="25" t="s">
        <v>332</v>
      </c>
      <c r="L151" s="25" t="s">
        <v>514</v>
      </c>
      <c r="M151" s="25" t="s">
        <v>665</v>
      </c>
      <c r="N151" s="25" t="s">
        <v>124</v>
      </c>
      <c r="O151" s="25" t="s">
        <v>112</v>
      </c>
      <c r="P151" s="220" t="s">
        <v>336</v>
      </c>
      <c r="Q151" s="34" t="s">
        <v>706</v>
      </c>
      <c r="R151" s="34" t="s">
        <v>711</v>
      </c>
      <c r="S151" s="53" t="s">
        <v>89</v>
      </c>
      <c r="T151" s="54">
        <v>1031.95</v>
      </c>
      <c r="U151" s="36" t="s">
        <v>336</v>
      </c>
      <c r="V151" s="28">
        <v>1.3839999999999999</v>
      </c>
      <c r="W151" s="1">
        <v>1.03</v>
      </c>
      <c r="X151" s="36" t="s">
        <v>89</v>
      </c>
      <c r="Y151" s="1">
        <v>1</v>
      </c>
      <c r="Z151" s="56">
        <v>1</v>
      </c>
      <c r="AA151" s="35" t="s">
        <v>714</v>
      </c>
      <c r="AB151" s="28">
        <v>1.0740000000000001</v>
      </c>
      <c r="AC151" s="48">
        <v>1</v>
      </c>
      <c r="AD151" s="36" t="s">
        <v>67</v>
      </c>
      <c r="AE151" s="46">
        <v>1.0920000000000001</v>
      </c>
      <c r="AF151" s="49">
        <v>1</v>
      </c>
      <c r="AG151" s="35" t="s">
        <v>730</v>
      </c>
      <c r="AH151" s="1">
        <v>1</v>
      </c>
      <c r="AI151" s="48">
        <v>1</v>
      </c>
      <c r="AJ151" s="36">
        <v>0</v>
      </c>
      <c r="AK151" s="1">
        <v>1</v>
      </c>
      <c r="AL151" s="49">
        <v>1</v>
      </c>
      <c r="AM151" s="78">
        <v>0</v>
      </c>
      <c r="AN151" s="58">
        <v>1</v>
      </c>
      <c r="AO151" s="7">
        <v>1.03</v>
      </c>
      <c r="AP151" s="50">
        <v>1062.9100000000001</v>
      </c>
      <c r="AQ151" s="52">
        <v>4014611.07</v>
      </c>
    </row>
    <row r="152" spans="1:43" x14ac:dyDescent="0.2">
      <c r="A152" s="224">
        <v>149</v>
      </c>
      <c r="B152" s="25" t="s">
        <v>274</v>
      </c>
      <c r="C152" s="25" t="s">
        <v>120</v>
      </c>
      <c r="D152" s="25" t="s">
        <v>117</v>
      </c>
      <c r="E152" s="25" t="s">
        <v>110</v>
      </c>
      <c r="F152" s="25" t="s">
        <v>111</v>
      </c>
      <c r="G152" s="25"/>
      <c r="H152" s="25" t="s">
        <v>326</v>
      </c>
      <c r="I152" s="25" t="s">
        <v>473</v>
      </c>
      <c r="J152" s="1">
        <v>7845</v>
      </c>
      <c r="K152" s="25" t="s">
        <v>332</v>
      </c>
      <c r="L152" s="25" t="s">
        <v>514</v>
      </c>
      <c r="M152" s="25" t="s">
        <v>666</v>
      </c>
      <c r="N152" s="25" t="s">
        <v>573</v>
      </c>
      <c r="O152" s="25" t="s">
        <v>112</v>
      </c>
      <c r="P152" s="220" t="s">
        <v>336</v>
      </c>
      <c r="Q152" s="34" t="s">
        <v>706</v>
      </c>
      <c r="R152" s="34" t="s">
        <v>711</v>
      </c>
      <c r="S152" s="53" t="s">
        <v>89</v>
      </c>
      <c r="T152" s="54">
        <v>1031.95</v>
      </c>
      <c r="U152" s="36" t="s">
        <v>336</v>
      </c>
      <c r="V152" s="28">
        <v>1.3839999999999999</v>
      </c>
      <c r="W152" s="1">
        <v>1.03</v>
      </c>
      <c r="X152" s="36" t="s">
        <v>89</v>
      </c>
      <c r="Y152" s="1">
        <v>1</v>
      </c>
      <c r="Z152" s="56">
        <v>1</v>
      </c>
      <c r="AA152" s="35" t="s">
        <v>715</v>
      </c>
      <c r="AB152" s="28">
        <v>1</v>
      </c>
      <c r="AC152" s="48">
        <v>0.93</v>
      </c>
      <c r="AD152" s="36" t="s">
        <v>67</v>
      </c>
      <c r="AE152" s="46">
        <v>1.0920000000000001</v>
      </c>
      <c r="AF152" s="49">
        <v>1</v>
      </c>
      <c r="AG152" s="35" t="s">
        <v>730</v>
      </c>
      <c r="AH152" s="1">
        <v>1</v>
      </c>
      <c r="AI152" s="48">
        <v>1</v>
      </c>
      <c r="AJ152" s="36">
        <v>0</v>
      </c>
      <c r="AK152" s="1">
        <v>1</v>
      </c>
      <c r="AL152" s="49">
        <v>1</v>
      </c>
      <c r="AM152" s="78">
        <v>0</v>
      </c>
      <c r="AN152" s="58">
        <v>1</v>
      </c>
      <c r="AO152" s="7">
        <v>0.96</v>
      </c>
      <c r="AP152" s="50">
        <v>990.67</v>
      </c>
      <c r="AQ152" s="52">
        <v>7771806.1500000004</v>
      </c>
    </row>
    <row r="153" spans="1:43" x14ac:dyDescent="0.2">
      <c r="A153" s="224">
        <v>150</v>
      </c>
      <c r="B153" s="25" t="s">
        <v>275</v>
      </c>
      <c r="C153" s="25" t="s">
        <v>120</v>
      </c>
      <c r="D153" s="25" t="s">
        <v>117</v>
      </c>
      <c r="E153" s="25" t="s">
        <v>110</v>
      </c>
      <c r="F153" s="25" t="s">
        <v>111</v>
      </c>
      <c r="G153" s="25"/>
      <c r="H153" s="25" t="s">
        <v>326</v>
      </c>
      <c r="I153" s="25" t="s">
        <v>474</v>
      </c>
      <c r="J153" s="1">
        <v>4079</v>
      </c>
      <c r="K153" s="25" t="s">
        <v>332</v>
      </c>
      <c r="L153" s="25" t="s">
        <v>514</v>
      </c>
      <c r="M153" s="25" t="s">
        <v>667</v>
      </c>
      <c r="N153" s="25" t="s">
        <v>124</v>
      </c>
      <c r="O153" s="25" t="s">
        <v>112</v>
      </c>
      <c r="P153" s="220" t="s">
        <v>336</v>
      </c>
      <c r="Q153" s="34" t="s">
        <v>706</v>
      </c>
      <c r="R153" s="34" t="s">
        <v>711</v>
      </c>
      <c r="S153" s="53" t="s">
        <v>89</v>
      </c>
      <c r="T153" s="54">
        <v>1031.95</v>
      </c>
      <c r="U153" s="36" t="s">
        <v>336</v>
      </c>
      <c r="V153" s="28">
        <v>1.3839999999999999</v>
      </c>
      <c r="W153" s="1">
        <v>1.03</v>
      </c>
      <c r="X153" s="36" t="s">
        <v>89</v>
      </c>
      <c r="Y153" s="1">
        <v>1</v>
      </c>
      <c r="Z153" s="56">
        <v>1</v>
      </c>
      <c r="AA153" s="35" t="s">
        <v>714</v>
      </c>
      <c r="AB153" s="28">
        <v>1.0740000000000001</v>
      </c>
      <c r="AC153" s="48">
        <v>1</v>
      </c>
      <c r="AD153" s="36" t="s">
        <v>67</v>
      </c>
      <c r="AE153" s="46">
        <v>1.0920000000000001</v>
      </c>
      <c r="AF153" s="49">
        <v>1</v>
      </c>
      <c r="AG153" s="35" t="s">
        <v>730</v>
      </c>
      <c r="AH153" s="1">
        <v>1</v>
      </c>
      <c r="AI153" s="48">
        <v>1</v>
      </c>
      <c r="AJ153" s="36">
        <v>0</v>
      </c>
      <c r="AK153" s="1">
        <v>1</v>
      </c>
      <c r="AL153" s="49">
        <v>1</v>
      </c>
      <c r="AM153" s="78">
        <v>0</v>
      </c>
      <c r="AN153" s="58">
        <v>1</v>
      </c>
      <c r="AO153" s="7">
        <v>1.03</v>
      </c>
      <c r="AP153" s="50">
        <v>1062.9100000000001</v>
      </c>
      <c r="AQ153" s="52">
        <v>4335609.8899999997</v>
      </c>
    </row>
    <row r="154" spans="1:43" x14ac:dyDescent="0.2">
      <c r="A154" s="224">
        <v>151</v>
      </c>
      <c r="B154" s="25" t="s">
        <v>276</v>
      </c>
      <c r="C154" s="25" t="s">
        <v>120</v>
      </c>
      <c r="D154" s="25" t="s">
        <v>117</v>
      </c>
      <c r="E154" s="25" t="s">
        <v>110</v>
      </c>
      <c r="F154" s="25" t="s">
        <v>111</v>
      </c>
      <c r="G154" s="25"/>
      <c r="H154" s="25" t="s">
        <v>328</v>
      </c>
      <c r="I154" s="25" t="s">
        <v>475</v>
      </c>
      <c r="J154" s="1">
        <v>5506</v>
      </c>
      <c r="K154" s="25" t="s">
        <v>332</v>
      </c>
      <c r="L154" s="25" t="s">
        <v>514</v>
      </c>
      <c r="M154" s="25" t="s">
        <v>668</v>
      </c>
      <c r="N154" s="25" t="s">
        <v>124</v>
      </c>
      <c r="O154" s="25" t="s">
        <v>112</v>
      </c>
      <c r="P154" s="220" t="s">
        <v>336</v>
      </c>
      <c r="Q154" s="34" t="s">
        <v>706</v>
      </c>
      <c r="R154" s="34" t="s">
        <v>711</v>
      </c>
      <c r="S154" s="53" t="s">
        <v>89</v>
      </c>
      <c r="T154" s="54">
        <v>1031.95</v>
      </c>
      <c r="U154" s="36" t="s">
        <v>336</v>
      </c>
      <c r="V154" s="28">
        <v>1.3839999999999999</v>
      </c>
      <c r="W154" s="1">
        <v>1.03</v>
      </c>
      <c r="X154" s="36" t="s">
        <v>89</v>
      </c>
      <c r="Y154" s="1">
        <v>1</v>
      </c>
      <c r="Z154" s="56">
        <v>1</v>
      </c>
      <c r="AA154" s="35" t="s">
        <v>715</v>
      </c>
      <c r="AB154" s="28">
        <v>1</v>
      </c>
      <c r="AC154" s="48">
        <v>0.93</v>
      </c>
      <c r="AD154" s="36" t="s">
        <v>67</v>
      </c>
      <c r="AE154" s="46">
        <v>1.0920000000000001</v>
      </c>
      <c r="AF154" s="49">
        <v>1</v>
      </c>
      <c r="AG154" s="35" t="s">
        <v>730</v>
      </c>
      <c r="AH154" s="1">
        <v>1</v>
      </c>
      <c r="AI154" s="48">
        <v>1</v>
      </c>
      <c r="AJ154" s="36">
        <v>0</v>
      </c>
      <c r="AK154" s="1">
        <v>1</v>
      </c>
      <c r="AL154" s="49">
        <v>1</v>
      </c>
      <c r="AM154" s="78">
        <v>0</v>
      </c>
      <c r="AN154" s="58">
        <v>1</v>
      </c>
      <c r="AO154" s="7">
        <v>0.96</v>
      </c>
      <c r="AP154" s="50">
        <v>990.67</v>
      </c>
      <c r="AQ154" s="52">
        <v>5454629.0199999996</v>
      </c>
    </row>
    <row r="155" spans="1:43" x14ac:dyDescent="0.2">
      <c r="A155" s="224">
        <v>152</v>
      </c>
      <c r="B155" s="25" t="s">
        <v>277</v>
      </c>
      <c r="C155" s="25" t="s">
        <v>120</v>
      </c>
      <c r="D155" s="25" t="s">
        <v>117</v>
      </c>
      <c r="E155" s="25" t="s">
        <v>110</v>
      </c>
      <c r="F155" s="25" t="s">
        <v>111</v>
      </c>
      <c r="G155" s="25"/>
      <c r="H155" s="25" t="s">
        <v>328</v>
      </c>
      <c r="I155" s="25" t="s">
        <v>476</v>
      </c>
      <c r="J155" s="1">
        <v>2393</v>
      </c>
      <c r="K155" s="25" t="s">
        <v>332</v>
      </c>
      <c r="L155" s="25" t="s">
        <v>514</v>
      </c>
      <c r="M155" s="25" t="s">
        <v>669</v>
      </c>
      <c r="N155" s="25" t="s">
        <v>124</v>
      </c>
      <c r="O155" s="25" t="s">
        <v>112</v>
      </c>
      <c r="P155" s="220" t="s">
        <v>336</v>
      </c>
      <c r="Q155" s="34" t="s">
        <v>706</v>
      </c>
      <c r="R155" s="34" t="s">
        <v>711</v>
      </c>
      <c r="S155" s="53" t="s">
        <v>89</v>
      </c>
      <c r="T155" s="54">
        <v>1031.95</v>
      </c>
      <c r="U155" s="36" t="s">
        <v>336</v>
      </c>
      <c r="V155" s="28">
        <v>1.3839999999999999</v>
      </c>
      <c r="W155" s="1">
        <v>1.03</v>
      </c>
      <c r="X155" s="36" t="s">
        <v>89</v>
      </c>
      <c r="Y155" s="1">
        <v>1</v>
      </c>
      <c r="Z155" s="56">
        <v>1</v>
      </c>
      <c r="AA155" s="35" t="s">
        <v>714</v>
      </c>
      <c r="AB155" s="28">
        <v>1.0740000000000001</v>
      </c>
      <c r="AC155" s="48">
        <v>1</v>
      </c>
      <c r="AD155" s="36" t="s">
        <v>67</v>
      </c>
      <c r="AE155" s="46">
        <v>1.0920000000000001</v>
      </c>
      <c r="AF155" s="49">
        <v>1</v>
      </c>
      <c r="AG155" s="35" t="s">
        <v>730</v>
      </c>
      <c r="AH155" s="1">
        <v>1</v>
      </c>
      <c r="AI155" s="48">
        <v>1</v>
      </c>
      <c r="AJ155" s="36">
        <v>0</v>
      </c>
      <c r="AK155" s="1">
        <v>1</v>
      </c>
      <c r="AL155" s="49">
        <v>1</v>
      </c>
      <c r="AM155" s="78">
        <v>0</v>
      </c>
      <c r="AN155" s="58">
        <v>1</v>
      </c>
      <c r="AO155" s="7">
        <v>1.03</v>
      </c>
      <c r="AP155" s="50">
        <v>1062.9100000000001</v>
      </c>
      <c r="AQ155" s="52">
        <v>2543543.63</v>
      </c>
    </row>
    <row r="156" spans="1:43" x14ac:dyDescent="0.2">
      <c r="A156" s="224">
        <v>153</v>
      </c>
      <c r="B156" s="25" t="s">
        <v>278</v>
      </c>
      <c r="C156" s="25" t="s">
        <v>120</v>
      </c>
      <c r="D156" s="25" t="s">
        <v>117</v>
      </c>
      <c r="E156" s="25" t="s">
        <v>110</v>
      </c>
      <c r="F156" s="25" t="s">
        <v>111</v>
      </c>
      <c r="G156" s="25"/>
      <c r="H156" s="25" t="s">
        <v>328</v>
      </c>
      <c r="I156" s="25" t="s">
        <v>477</v>
      </c>
      <c r="J156" s="1">
        <v>3052</v>
      </c>
      <c r="K156" s="25" t="s">
        <v>332</v>
      </c>
      <c r="L156" s="25" t="s">
        <v>514</v>
      </c>
      <c r="M156" s="25" t="s">
        <v>670</v>
      </c>
      <c r="N156" s="25" t="s">
        <v>124</v>
      </c>
      <c r="O156" s="25" t="s">
        <v>112</v>
      </c>
      <c r="P156" s="220" t="s">
        <v>336</v>
      </c>
      <c r="Q156" s="34" t="s">
        <v>706</v>
      </c>
      <c r="R156" s="34" t="s">
        <v>711</v>
      </c>
      <c r="S156" s="53" t="s">
        <v>89</v>
      </c>
      <c r="T156" s="54">
        <v>1031.95</v>
      </c>
      <c r="U156" s="36" t="s">
        <v>336</v>
      </c>
      <c r="V156" s="28">
        <v>1.3839999999999999</v>
      </c>
      <c r="W156" s="1">
        <v>1.03</v>
      </c>
      <c r="X156" s="36" t="s">
        <v>89</v>
      </c>
      <c r="Y156" s="1">
        <v>1</v>
      </c>
      <c r="Z156" s="56">
        <v>1</v>
      </c>
      <c r="AA156" s="35" t="s">
        <v>714</v>
      </c>
      <c r="AB156" s="28">
        <v>1.0740000000000001</v>
      </c>
      <c r="AC156" s="48">
        <v>1</v>
      </c>
      <c r="AD156" s="36" t="s">
        <v>67</v>
      </c>
      <c r="AE156" s="46">
        <v>1.0920000000000001</v>
      </c>
      <c r="AF156" s="49">
        <v>1</v>
      </c>
      <c r="AG156" s="35" t="s">
        <v>730</v>
      </c>
      <c r="AH156" s="1">
        <v>1</v>
      </c>
      <c r="AI156" s="48">
        <v>1</v>
      </c>
      <c r="AJ156" s="36">
        <v>0</v>
      </c>
      <c r="AK156" s="1">
        <v>1</v>
      </c>
      <c r="AL156" s="49">
        <v>1</v>
      </c>
      <c r="AM156" s="78">
        <v>0</v>
      </c>
      <c r="AN156" s="58">
        <v>1</v>
      </c>
      <c r="AO156" s="7">
        <v>1.03</v>
      </c>
      <c r="AP156" s="50">
        <v>1062.9100000000001</v>
      </c>
      <c r="AQ156" s="52">
        <v>3244001.32</v>
      </c>
    </row>
    <row r="157" spans="1:43" x14ac:dyDescent="0.2">
      <c r="A157" s="224">
        <v>154</v>
      </c>
      <c r="B157" s="25" t="s">
        <v>279</v>
      </c>
      <c r="C157" s="25" t="s">
        <v>120</v>
      </c>
      <c r="D157" s="25" t="s">
        <v>117</v>
      </c>
      <c r="E157" s="25" t="s">
        <v>110</v>
      </c>
      <c r="F157" s="25" t="s">
        <v>111</v>
      </c>
      <c r="G157" s="25"/>
      <c r="H157" s="25" t="s">
        <v>328</v>
      </c>
      <c r="I157" s="25" t="s">
        <v>478</v>
      </c>
      <c r="J157" s="1">
        <v>4788</v>
      </c>
      <c r="K157" s="25" t="s">
        <v>332</v>
      </c>
      <c r="L157" s="25" t="s">
        <v>514</v>
      </c>
      <c r="M157" s="25" t="s">
        <v>671</v>
      </c>
      <c r="N157" s="25" t="s">
        <v>124</v>
      </c>
      <c r="O157" s="25" t="s">
        <v>112</v>
      </c>
      <c r="P157" s="220" t="s">
        <v>336</v>
      </c>
      <c r="Q157" s="34" t="s">
        <v>706</v>
      </c>
      <c r="R157" s="34" t="s">
        <v>711</v>
      </c>
      <c r="S157" s="53" t="s">
        <v>89</v>
      </c>
      <c r="T157" s="54">
        <v>1031.95</v>
      </c>
      <c r="U157" s="36" t="s">
        <v>336</v>
      </c>
      <c r="V157" s="28">
        <v>1.3839999999999999</v>
      </c>
      <c r="W157" s="1">
        <v>1.03</v>
      </c>
      <c r="X157" s="36" t="s">
        <v>89</v>
      </c>
      <c r="Y157" s="1">
        <v>1</v>
      </c>
      <c r="Z157" s="56">
        <v>1</v>
      </c>
      <c r="AA157" s="35" t="s">
        <v>714</v>
      </c>
      <c r="AB157" s="28">
        <v>1.0740000000000001</v>
      </c>
      <c r="AC157" s="48">
        <v>1</v>
      </c>
      <c r="AD157" s="36" t="s">
        <v>67</v>
      </c>
      <c r="AE157" s="46">
        <v>1.0920000000000001</v>
      </c>
      <c r="AF157" s="49">
        <v>1</v>
      </c>
      <c r="AG157" s="35" t="s">
        <v>730</v>
      </c>
      <c r="AH157" s="1">
        <v>1</v>
      </c>
      <c r="AI157" s="48">
        <v>1</v>
      </c>
      <c r="AJ157" s="36">
        <v>0</v>
      </c>
      <c r="AK157" s="1">
        <v>1</v>
      </c>
      <c r="AL157" s="49">
        <v>1</v>
      </c>
      <c r="AM157" s="78">
        <v>0</v>
      </c>
      <c r="AN157" s="58">
        <v>1</v>
      </c>
      <c r="AO157" s="7">
        <v>1.03</v>
      </c>
      <c r="AP157" s="50">
        <v>1062.9100000000001</v>
      </c>
      <c r="AQ157" s="52">
        <v>5089213.08</v>
      </c>
    </row>
    <row r="158" spans="1:43" x14ac:dyDescent="0.2">
      <c r="A158" s="224">
        <v>155</v>
      </c>
      <c r="B158" s="25" t="s">
        <v>280</v>
      </c>
      <c r="C158" s="25" t="s">
        <v>120</v>
      </c>
      <c r="D158" s="25" t="s">
        <v>117</v>
      </c>
      <c r="E158" s="25" t="s">
        <v>110</v>
      </c>
      <c r="F158" s="25" t="s">
        <v>111</v>
      </c>
      <c r="G158" s="25"/>
      <c r="H158" s="25" t="s">
        <v>328</v>
      </c>
      <c r="I158" s="25" t="s">
        <v>479</v>
      </c>
      <c r="J158" s="1">
        <v>5185</v>
      </c>
      <c r="K158" s="25" t="s">
        <v>332</v>
      </c>
      <c r="L158" s="25" t="s">
        <v>514</v>
      </c>
      <c r="M158" s="25" t="s">
        <v>672</v>
      </c>
      <c r="N158" s="25" t="s">
        <v>124</v>
      </c>
      <c r="O158" s="25" t="s">
        <v>112</v>
      </c>
      <c r="P158" s="220" t="s">
        <v>336</v>
      </c>
      <c r="Q158" s="34" t="s">
        <v>706</v>
      </c>
      <c r="R158" s="34" t="s">
        <v>711</v>
      </c>
      <c r="S158" s="53" t="s">
        <v>89</v>
      </c>
      <c r="T158" s="54">
        <v>1031.95</v>
      </c>
      <c r="U158" s="36" t="s">
        <v>336</v>
      </c>
      <c r="V158" s="28">
        <v>1.3839999999999999</v>
      </c>
      <c r="W158" s="1">
        <v>1.03</v>
      </c>
      <c r="X158" s="36" t="s">
        <v>89</v>
      </c>
      <c r="Y158" s="1">
        <v>1</v>
      </c>
      <c r="Z158" s="56">
        <v>1</v>
      </c>
      <c r="AA158" s="35" t="s">
        <v>715</v>
      </c>
      <c r="AB158" s="28">
        <v>1</v>
      </c>
      <c r="AC158" s="48">
        <v>0.93</v>
      </c>
      <c r="AD158" s="36" t="s">
        <v>67</v>
      </c>
      <c r="AE158" s="46">
        <v>1.0920000000000001</v>
      </c>
      <c r="AF158" s="49">
        <v>1</v>
      </c>
      <c r="AG158" s="35" t="s">
        <v>730</v>
      </c>
      <c r="AH158" s="1">
        <v>1</v>
      </c>
      <c r="AI158" s="48">
        <v>1</v>
      </c>
      <c r="AJ158" s="36">
        <v>0</v>
      </c>
      <c r="AK158" s="1">
        <v>1</v>
      </c>
      <c r="AL158" s="49">
        <v>1</v>
      </c>
      <c r="AM158" s="78">
        <v>0</v>
      </c>
      <c r="AN158" s="58">
        <v>1</v>
      </c>
      <c r="AO158" s="7">
        <v>0.96</v>
      </c>
      <c r="AP158" s="50">
        <v>990.67</v>
      </c>
      <c r="AQ158" s="52">
        <v>5136623.95</v>
      </c>
    </row>
    <row r="159" spans="1:43" x14ac:dyDescent="0.2">
      <c r="A159" s="224">
        <v>156</v>
      </c>
      <c r="B159" s="25" t="s">
        <v>281</v>
      </c>
      <c r="C159" s="25" t="s">
        <v>120</v>
      </c>
      <c r="D159" s="25" t="s">
        <v>117</v>
      </c>
      <c r="E159" s="25" t="s">
        <v>110</v>
      </c>
      <c r="F159" s="25" t="s">
        <v>111</v>
      </c>
      <c r="G159" s="25"/>
      <c r="H159" s="25" t="s">
        <v>328</v>
      </c>
      <c r="I159" s="25" t="s">
        <v>480</v>
      </c>
      <c r="J159" s="1">
        <v>2927</v>
      </c>
      <c r="K159" s="25" t="s">
        <v>423</v>
      </c>
      <c r="L159" s="25" t="s">
        <v>514</v>
      </c>
      <c r="M159" s="25" t="s">
        <v>673</v>
      </c>
      <c r="N159" s="25" t="s">
        <v>124</v>
      </c>
      <c r="O159" s="25" t="s">
        <v>112</v>
      </c>
      <c r="P159" s="220" t="s">
        <v>336</v>
      </c>
      <c r="Q159" s="34" t="s">
        <v>706</v>
      </c>
      <c r="R159" s="34" t="s">
        <v>711</v>
      </c>
      <c r="S159" s="53" t="s">
        <v>89</v>
      </c>
      <c r="T159" s="54">
        <v>1031.95</v>
      </c>
      <c r="U159" s="36" t="s">
        <v>336</v>
      </c>
      <c r="V159" s="28">
        <v>1.3839999999999999</v>
      </c>
      <c r="W159" s="1">
        <v>1.03</v>
      </c>
      <c r="X159" s="36" t="s">
        <v>89</v>
      </c>
      <c r="Y159" s="1">
        <v>1</v>
      </c>
      <c r="Z159" s="56">
        <v>1</v>
      </c>
      <c r="AA159" s="35" t="s">
        <v>714</v>
      </c>
      <c r="AB159" s="28">
        <v>1.0740000000000001</v>
      </c>
      <c r="AC159" s="48">
        <v>1</v>
      </c>
      <c r="AD159" s="36" t="s">
        <v>67</v>
      </c>
      <c r="AE159" s="46">
        <v>1.0920000000000001</v>
      </c>
      <c r="AF159" s="49">
        <v>1</v>
      </c>
      <c r="AG159" s="35" t="s">
        <v>730</v>
      </c>
      <c r="AH159" s="1">
        <v>1</v>
      </c>
      <c r="AI159" s="48">
        <v>1</v>
      </c>
      <c r="AJ159" s="36">
        <v>0</v>
      </c>
      <c r="AK159" s="1">
        <v>1</v>
      </c>
      <c r="AL159" s="49">
        <v>1</v>
      </c>
      <c r="AM159" s="78">
        <v>0</v>
      </c>
      <c r="AN159" s="58">
        <v>1</v>
      </c>
      <c r="AO159" s="7">
        <v>1.03</v>
      </c>
      <c r="AP159" s="50">
        <v>1062.9100000000001</v>
      </c>
      <c r="AQ159" s="52">
        <v>3111137.57</v>
      </c>
    </row>
    <row r="160" spans="1:43" x14ac:dyDescent="0.2">
      <c r="A160" s="224">
        <v>157</v>
      </c>
      <c r="B160" s="25" t="s">
        <v>282</v>
      </c>
      <c r="C160" s="25" t="s">
        <v>120</v>
      </c>
      <c r="D160" s="25" t="s">
        <v>117</v>
      </c>
      <c r="E160" s="25" t="s">
        <v>110</v>
      </c>
      <c r="F160" s="25" t="s">
        <v>111</v>
      </c>
      <c r="G160" s="25"/>
      <c r="H160" s="25" t="s">
        <v>328</v>
      </c>
      <c r="I160" s="25" t="s">
        <v>481</v>
      </c>
      <c r="J160" s="1">
        <v>4223</v>
      </c>
      <c r="K160" s="25" t="s">
        <v>423</v>
      </c>
      <c r="L160" s="25" t="s">
        <v>514</v>
      </c>
      <c r="M160" s="25" t="s">
        <v>674</v>
      </c>
      <c r="N160" s="25" t="s">
        <v>124</v>
      </c>
      <c r="O160" s="25" t="s">
        <v>112</v>
      </c>
      <c r="P160" s="220" t="s">
        <v>336</v>
      </c>
      <c r="Q160" s="34" t="s">
        <v>706</v>
      </c>
      <c r="R160" s="34" t="s">
        <v>711</v>
      </c>
      <c r="S160" s="53" t="s">
        <v>89</v>
      </c>
      <c r="T160" s="54">
        <v>1031.95</v>
      </c>
      <c r="U160" s="36" t="s">
        <v>336</v>
      </c>
      <c r="V160" s="28">
        <v>1.3839999999999999</v>
      </c>
      <c r="W160" s="1">
        <v>1.03</v>
      </c>
      <c r="X160" s="36" t="s">
        <v>89</v>
      </c>
      <c r="Y160" s="1">
        <v>1</v>
      </c>
      <c r="Z160" s="56">
        <v>1</v>
      </c>
      <c r="AA160" s="35" t="s">
        <v>714</v>
      </c>
      <c r="AB160" s="28">
        <v>1.0740000000000001</v>
      </c>
      <c r="AC160" s="48">
        <v>1</v>
      </c>
      <c r="AD160" s="36" t="s">
        <v>67</v>
      </c>
      <c r="AE160" s="46">
        <v>1.0920000000000001</v>
      </c>
      <c r="AF160" s="49">
        <v>1</v>
      </c>
      <c r="AG160" s="35" t="s">
        <v>730</v>
      </c>
      <c r="AH160" s="1">
        <v>1</v>
      </c>
      <c r="AI160" s="48">
        <v>1</v>
      </c>
      <c r="AJ160" s="36">
        <v>0</v>
      </c>
      <c r="AK160" s="1">
        <v>1</v>
      </c>
      <c r="AL160" s="49">
        <v>1</v>
      </c>
      <c r="AM160" s="78">
        <v>0</v>
      </c>
      <c r="AN160" s="58">
        <v>1</v>
      </c>
      <c r="AO160" s="7">
        <v>1.03</v>
      </c>
      <c r="AP160" s="50">
        <v>1062.9100000000001</v>
      </c>
      <c r="AQ160" s="52">
        <v>4488668.93</v>
      </c>
    </row>
    <row r="161" spans="1:43" x14ac:dyDescent="0.2">
      <c r="A161" s="224">
        <v>158</v>
      </c>
      <c r="B161" s="25" t="s">
        <v>283</v>
      </c>
      <c r="C161" s="25" t="s">
        <v>120</v>
      </c>
      <c r="D161" s="25" t="s">
        <v>117</v>
      </c>
      <c r="E161" s="25" t="s">
        <v>110</v>
      </c>
      <c r="F161" s="25" t="s">
        <v>111</v>
      </c>
      <c r="G161" s="25"/>
      <c r="H161" s="25" t="s">
        <v>315</v>
      </c>
      <c r="I161" s="25" t="s">
        <v>482</v>
      </c>
      <c r="J161" s="1">
        <v>2589</v>
      </c>
      <c r="K161" s="25" t="s">
        <v>423</v>
      </c>
      <c r="L161" s="25" t="s">
        <v>514</v>
      </c>
      <c r="M161" s="25" t="s">
        <v>675</v>
      </c>
      <c r="N161" s="25" t="s">
        <v>124</v>
      </c>
      <c r="O161" s="25" t="s">
        <v>112</v>
      </c>
      <c r="P161" s="220" t="s">
        <v>336</v>
      </c>
      <c r="Q161" s="34" t="s">
        <v>706</v>
      </c>
      <c r="R161" s="34" t="s">
        <v>711</v>
      </c>
      <c r="S161" s="53" t="s">
        <v>89</v>
      </c>
      <c r="T161" s="54">
        <v>1031.95</v>
      </c>
      <c r="U161" s="36" t="s">
        <v>336</v>
      </c>
      <c r="V161" s="28">
        <v>1.3839999999999999</v>
      </c>
      <c r="W161" s="1">
        <v>1.03</v>
      </c>
      <c r="X161" s="36" t="s">
        <v>89</v>
      </c>
      <c r="Y161" s="1">
        <v>1</v>
      </c>
      <c r="Z161" s="56">
        <v>1</v>
      </c>
      <c r="AA161" s="35" t="s">
        <v>714</v>
      </c>
      <c r="AB161" s="28">
        <v>1.0740000000000001</v>
      </c>
      <c r="AC161" s="48">
        <v>1</v>
      </c>
      <c r="AD161" s="36" t="s">
        <v>67</v>
      </c>
      <c r="AE161" s="46">
        <v>1.0920000000000001</v>
      </c>
      <c r="AF161" s="49">
        <v>1</v>
      </c>
      <c r="AG161" s="35" t="s">
        <v>730</v>
      </c>
      <c r="AH161" s="1">
        <v>1</v>
      </c>
      <c r="AI161" s="48">
        <v>1</v>
      </c>
      <c r="AJ161" s="36">
        <v>0</v>
      </c>
      <c r="AK161" s="1">
        <v>1</v>
      </c>
      <c r="AL161" s="49">
        <v>1</v>
      </c>
      <c r="AM161" s="78">
        <v>0</v>
      </c>
      <c r="AN161" s="58">
        <v>1</v>
      </c>
      <c r="AO161" s="7">
        <v>1.03</v>
      </c>
      <c r="AP161" s="50">
        <v>1062.9100000000001</v>
      </c>
      <c r="AQ161" s="52">
        <v>2751873.99</v>
      </c>
    </row>
    <row r="162" spans="1:43" x14ac:dyDescent="0.2">
      <c r="A162" s="224">
        <v>159</v>
      </c>
      <c r="B162" s="25" t="s">
        <v>284</v>
      </c>
      <c r="C162" s="25" t="s">
        <v>120</v>
      </c>
      <c r="D162" s="25" t="s">
        <v>117</v>
      </c>
      <c r="E162" s="25" t="s">
        <v>110</v>
      </c>
      <c r="F162" s="25" t="s">
        <v>111</v>
      </c>
      <c r="G162" s="25"/>
      <c r="H162" s="25" t="s">
        <v>315</v>
      </c>
      <c r="I162" s="25" t="s">
        <v>483</v>
      </c>
      <c r="J162" s="1">
        <v>2418</v>
      </c>
      <c r="K162" s="25" t="s">
        <v>423</v>
      </c>
      <c r="L162" s="25" t="s">
        <v>514</v>
      </c>
      <c r="M162" s="25" t="s">
        <v>676</v>
      </c>
      <c r="N162" s="25" t="s">
        <v>124</v>
      </c>
      <c r="O162" s="25" t="s">
        <v>112</v>
      </c>
      <c r="P162" s="220" t="s">
        <v>336</v>
      </c>
      <c r="Q162" s="34" t="s">
        <v>706</v>
      </c>
      <c r="R162" s="34" t="s">
        <v>711</v>
      </c>
      <c r="S162" s="53" t="s">
        <v>89</v>
      </c>
      <c r="T162" s="54">
        <v>1031.95</v>
      </c>
      <c r="U162" s="36" t="s">
        <v>336</v>
      </c>
      <c r="V162" s="28">
        <v>1.3839999999999999</v>
      </c>
      <c r="W162" s="1">
        <v>1.03</v>
      </c>
      <c r="X162" s="36" t="s">
        <v>89</v>
      </c>
      <c r="Y162" s="1">
        <v>1</v>
      </c>
      <c r="Z162" s="56">
        <v>1</v>
      </c>
      <c r="AA162" s="35" t="s">
        <v>714</v>
      </c>
      <c r="AB162" s="28">
        <v>1.0740000000000001</v>
      </c>
      <c r="AC162" s="48">
        <v>1</v>
      </c>
      <c r="AD162" s="36" t="s">
        <v>67</v>
      </c>
      <c r="AE162" s="46">
        <v>1.0920000000000001</v>
      </c>
      <c r="AF162" s="49">
        <v>1</v>
      </c>
      <c r="AG162" s="35" t="s">
        <v>730</v>
      </c>
      <c r="AH162" s="1">
        <v>1</v>
      </c>
      <c r="AI162" s="48">
        <v>1</v>
      </c>
      <c r="AJ162" s="36">
        <v>0</v>
      </c>
      <c r="AK162" s="1">
        <v>1</v>
      </c>
      <c r="AL162" s="49">
        <v>1</v>
      </c>
      <c r="AM162" s="78">
        <v>0</v>
      </c>
      <c r="AN162" s="58">
        <v>1</v>
      </c>
      <c r="AO162" s="7">
        <v>1.03</v>
      </c>
      <c r="AP162" s="50">
        <v>1062.9100000000001</v>
      </c>
      <c r="AQ162" s="52">
        <v>2570116.38</v>
      </c>
    </row>
    <row r="163" spans="1:43" x14ac:dyDescent="0.2">
      <c r="A163" s="224">
        <v>160</v>
      </c>
      <c r="B163" s="25" t="s">
        <v>285</v>
      </c>
      <c r="C163" s="25" t="s">
        <v>120</v>
      </c>
      <c r="D163" s="25" t="s">
        <v>117</v>
      </c>
      <c r="E163" s="25" t="s">
        <v>110</v>
      </c>
      <c r="F163" s="25" t="s">
        <v>111</v>
      </c>
      <c r="G163" s="25"/>
      <c r="H163" s="25" t="s">
        <v>319</v>
      </c>
      <c r="I163" s="25" t="s">
        <v>484</v>
      </c>
      <c r="J163" s="1">
        <v>2068</v>
      </c>
      <c r="K163" s="25" t="s">
        <v>332</v>
      </c>
      <c r="L163" s="25" t="s">
        <v>514</v>
      </c>
      <c r="M163" s="25" t="s">
        <v>677</v>
      </c>
      <c r="N163" s="25" t="s">
        <v>124</v>
      </c>
      <c r="O163" s="25" t="s">
        <v>112</v>
      </c>
      <c r="P163" s="220" t="s">
        <v>333</v>
      </c>
      <c r="Q163" s="34" t="s">
        <v>712</v>
      </c>
      <c r="R163" s="34" t="s">
        <v>710</v>
      </c>
      <c r="S163" s="53" t="s">
        <v>89</v>
      </c>
      <c r="T163" s="54">
        <v>1031.95</v>
      </c>
      <c r="U163" s="36" t="s">
        <v>333</v>
      </c>
      <c r="V163" s="28">
        <v>1.3420000000000001</v>
      </c>
      <c r="W163" s="1">
        <v>1</v>
      </c>
      <c r="X163" s="36" t="s">
        <v>89</v>
      </c>
      <c r="Y163" s="1">
        <v>1</v>
      </c>
      <c r="Z163" s="56">
        <v>1</v>
      </c>
      <c r="AA163" s="35" t="s">
        <v>714</v>
      </c>
      <c r="AB163" s="28">
        <v>1.0740000000000001</v>
      </c>
      <c r="AC163" s="48">
        <v>1</v>
      </c>
      <c r="AD163" s="36" t="s">
        <v>67</v>
      </c>
      <c r="AE163" s="46">
        <v>1.0920000000000001</v>
      </c>
      <c r="AF163" s="49">
        <v>1</v>
      </c>
      <c r="AG163" s="35" t="s">
        <v>730</v>
      </c>
      <c r="AH163" s="1">
        <v>1</v>
      </c>
      <c r="AI163" s="48">
        <v>1</v>
      </c>
      <c r="AJ163" s="36">
        <v>0</v>
      </c>
      <c r="AK163" s="1">
        <v>1</v>
      </c>
      <c r="AL163" s="49">
        <v>1</v>
      </c>
      <c r="AM163" s="78">
        <v>0</v>
      </c>
      <c r="AN163" s="58">
        <v>1</v>
      </c>
      <c r="AO163" s="7">
        <v>1</v>
      </c>
      <c r="AP163" s="50">
        <v>1031.95</v>
      </c>
      <c r="AQ163" s="52">
        <v>2134072.6</v>
      </c>
    </row>
    <row r="164" spans="1:43" x14ac:dyDescent="0.2">
      <c r="A164" s="224">
        <v>161</v>
      </c>
      <c r="B164" s="25" t="s">
        <v>286</v>
      </c>
      <c r="C164" s="25" t="s">
        <v>120</v>
      </c>
      <c r="D164" s="25" t="s">
        <v>117</v>
      </c>
      <c r="E164" s="25" t="s">
        <v>110</v>
      </c>
      <c r="F164" s="25" t="s">
        <v>111</v>
      </c>
      <c r="G164" s="25"/>
      <c r="H164" s="25" t="s">
        <v>319</v>
      </c>
      <c r="I164" s="25" t="s">
        <v>485</v>
      </c>
      <c r="J164" s="1">
        <v>1963</v>
      </c>
      <c r="K164" s="25" t="s">
        <v>332</v>
      </c>
      <c r="L164" s="25" t="s">
        <v>514</v>
      </c>
      <c r="M164" s="25" t="s">
        <v>678</v>
      </c>
      <c r="N164" s="25" t="s">
        <v>124</v>
      </c>
      <c r="O164" s="25" t="s">
        <v>112</v>
      </c>
      <c r="P164" s="220" t="s">
        <v>333</v>
      </c>
      <c r="Q164" s="34" t="s">
        <v>712</v>
      </c>
      <c r="R164" s="34" t="s">
        <v>710</v>
      </c>
      <c r="S164" s="53" t="s">
        <v>89</v>
      </c>
      <c r="T164" s="54">
        <v>1031.95</v>
      </c>
      <c r="U164" s="36" t="s">
        <v>333</v>
      </c>
      <c r="V164" s="28">
        <v>1.3420000000000001</v>
      </c>
      <c r="W164" s="1">
        <v>1</v>
      </c>
      <c r="X164" s="36" t="s">
        <v>89</v>
      </c>
      <c r="Y164" s="1">
        <v>1</v>
      </c>
      <c r="Z164" s="56">
        <v>1</v>
      </c>
      <c r="AA164" s="35" t="s">
        <v>714</v>
      </c>
      <c r="AB164" s="28">
        <v>1.0740000000000001</v>
      </c>
      <c r="AC164" s="48">
        <v>1</v>
      </c>
      <c r="AD164" s="36" t="s">
        <v>67</v>
      </c>
      <c r="AE164" s="46">
        <v>1.0920000000000001</v>
      </c>
      <c r="AF164" s="49">
        <v>1</v>
      </c>
      <c r="AG164" s="35" t="s">
        <v>730</v>
      </c>
      <c r="AH164" s="1">
        <v>1</v>
      </c>
      <c r="AI164" s="48">
        <v>1</v>
      </c>
      <c r="AJ164" s="36">
        <v>0</v>
      </c>
      <c r="AK164" s="1">
        <v>1</v>
      </c>
      <c r="AL164" s="49">
        <v>1</v>
      </c>
      <c r="AM164" s="78">
        <v>0</v>
      </c>
      <c r="AN164" s="58">
        <v>1</v>
      </c>
      <c r="AO164" s="7">
        <v>1</v>
      </c>
      <c r="AP164" s="50">
        <v>1031.95</v>
      </c>
      <c r="AQ164" s="52">
        <v>2025717.85</v>
      </c>
    </row>
    <row r="165" spans="1:43" x14ac:dyDescent="0.2">
      <c r="A165" s="224">
        <v>162</v>
      </c>
      <c r="B165" s="25" t="s">
        <v>287</v>
      </c>
      <c r="C165" s="25" t="s">
        <v>120</v>
      </c>
      <c r="D165" s="25" t="s">
        <v>117</v>
      </c>
      <c r="E165" s="25" t="s">
        <v>110</v>
      </c>
      <c r="F165" s="25" t="s">
        <v>111</v>
      </c>
      <c r="G165" s="25"/>
      <c r="H165" s="25" t="s">
        <v>319</v>
      </c>
      <c r="I165" s="25" t="s">
        <v>486</v>
      </c>
      <c r="J165" s="1">
        <v>1797</v>
      </c>
      <c r="K165" s="25" t="s">
        <v>332</v>
      </c>
      <c r="L165" s="25" t="s">
        <v>515</v>
      </c>
      <c r="M165" s="25" t="s">
        <v>679</v>
      </c>
      <c r="N165" s="25" t="s">
        <v>124</v>
      </c>
      <c r="O165" s="25" t="s">
        <v>112</v>
      </c>
      <c r="P165" s="220" t="s">
        <v>333</v>
      </c>
      <c r="Q165" s="34" t="s">
        <v>712</v>
      </c>
      <c r="R165" s="34" t="s">
        <v>710</v>
      </c>
      <c r="S165" s="53" t="s">
        <v>89</v>
      </c>
      <c r="T165" s="54">
        <v>1031.95</v>
      </c>
      <c r="U165" s="36" t="s">
        <v>333</v>
      </c>
      <c r="V165" s="28">
        <v>1.3420000000000001</v>
      </c>
      <c r="W165" s="1">
        <v>1</v>
      </c>
      <c r="X165" s="36" t="s">
        <v>89</v>
      </c>
      <c r="Y165" s="1">
        <v>1</v>
      </c>
      <c r="Z165" s="56">
        <v>1</v>
      </c>
      <c r="AA165" s="35" t="s">
        <v>714</v>
      </c>
      <c r="AB165" s="28">
        <v>1.0740000000000001</v>
      </c>
      <c r="AC165" s="48">
        <v>1</v>
      </c>
      <c r="AD165" s="36" t="s">
        <v>67</v>
      </c>
      <c r="AE165" s="46">
        <v>1.0920000000000001</v>
      </c>
      <c r="AF165" s="49">
        <v>1</v>
      </c>
      <c r="AG165" s="35" t="s">
        <v>730</v>
      </c>
      <c r="AH165" s="1">
        <v>1</v>
      </c>
      <c r="AI165" s="48">
        <v>1</v>
      </c>
      <c r="AJ165" s="36">
        <v>0</v>
      </c>
      <c r="AK165" s="1">
        <v>1</v>
      </c>
      <c r="AL165" s="49">
        <v>1</v>
      </c>
      <c r="AM165" s="78">
        <v>0</v>
      </c>
      <c r="AN165" s="58">
        <v>1</v>
      </c>
      <c r="AO165" s="7">
        <v>1</v>
      </c>
      <c r="AP165" s="50">
        <v>1031.95</v>
      </c>
      <c r="AQ165" s="52">
        <v>1854414.15</v>
      </c>
    </row>
    <row r="166" spans="1:43" x14ac:dyDescent="0.2">
      <c r="A166" s="224">
        <v>163</v>
      </c>
      <c r="B166" s="25" t="s">
        <v>288</v>
      </c>
      <c r="C166" s="25" t="s">
        <v>120</v>
      </c>
      <c r="D166" s="25" t="s">
        <v>117</v>
      </c>
      <c r="E166" s="25" t="s">
        <v>110</v>
      </c>
      <c r="F166" s="25" t="s">
        <v>111</v>
      </c>
      <c r="G166" s="25"/>
      <c r="H166" s="25" t="s">
        <v>319</v>
      </c>
      <c r="I166" s="25" t="s">
        <v>487</v>
      </c>
      <c r="J166" s="1">
        <v>1739</v>
      </c>
      <c r="K166" s="25" t="s">
        <v>332</v>
      </c>
      <c r="L166" s="25" t="s">
        <v>514</v>
      </c>
      <c r="M166" s="25" t="s">
        <v>680</v>
      </c>
      <c r="N166" s="25" t="s">
        <v>124</v>
      </c>
      <c r="O166" s="25" t="s">
        <v>112</v>
      </c>
      <c r="P166" s="220" t="s">
        <v>333</v>
      </c>
      <c r="Q166" s="34" t="s">
        <v>712</v>
      </c>
      <c r="R166" s="34" t="s">
        <v>710</v>
      </c>
      <c r="S166" s="53" t="s">
        <v>89</v>
      </c>
      <c r="T166" s="54">
        <v>1031.95</v>
      </c>
      <c r="U166" s="36" t="s">
        <v>333</v>
      </c>
      <c r="V166" s="28">
        <v>1.3420000000000001</v>
      </c>
      <c r="W166" s="1">
        <v>1</v>
      </c>
      <c r="X166" s="36" t="s">
        <v>89</v>
      </c>
      <c r="Y166" s="1">
        <v>1</v>
      </c>
      <c r="Z166" s="56">
        <v>1</v>
      </c>
      <c r="AA166" s="35" t="s">
        <v>714</v>
      </c>
      <c r="AB166" s="28">
        <v>1.0740000000000001</v>
      </c>
      <c r="AC166" s="48">
        <v>1</v>
      </c>
      <c r="AD166" s="36" t="s">
        <v>67</v>
      </c>
      <c r="AE166" s="46">
        <v>1.0920000000000001</v>
      </c>
      <c r="AF166" s="49">
        <v>1</v>
      </c>
      <c r="AG166" s="35" t="s">
        <v>730</v>
      </c>
      <c r="AH166" s="1">
        <v>1</v>
      </c>
      <c r="AI166" s="48">
        <v>1</v>
      </c>
      <c r="AJ166" s="36">
        <v>0</v>
      </c>
      <c r="AK166" s="1">
        <v>1</v>
      </c>
      <c r="AL166" s="49">
        <v>1</v>
      </c>
      <c r="AM166" s="78">
        <v>0</v>
      </c>
      <c r="AN166" s="58">
        <v>1</v>
      </c>
      <c r="AO166" s="7">
        <v>1</v>
      </c>
      <c r="AP166" s="50">
        <v>1031.95</v>
      </c>
      <c r="AQ166" s="52">
        <v>1794561.05</v>
      </c>
    </row>
    <row r="167" spans="1:43" x14ac:dyDescent="0.2">
      <c r="A167" s="224">
        <v>164</v>
      </c>
      <c r="B167" s="25" t="s">
        <v>289</v>
      </c>
      <c r="C167" s="25" t="s">
        <v>120</v>
      </c>
      <c r="D167" s="25" t="s">
        <v>117</v>
      </c>
      <c r="E167" s="25" t="s">
        <v>110</v>
      </c>
      <c r="F167" s="25" t="s">
        <v>111</v>
      </c>
      <c r="G167" s="25"/>
      <c r="H167" s="25" t="s">
        <v>326</v>
      </c>
      <c r="I167" s="25" t="s">
        <v>488</v>
      </c>
      <c r="J167" s="1">
        <v>2317</v>
      </c>
      <c r="K167" s="25" t="s">
        <v>332</v>
      </c>
      <c r="L167" s="25" t="s">
        <v>514</v>
      </c>
      <c r="M167" s="25" t="s">
        <v>681</v>
      </c>
      <c r="N167" s="25" t="s">
        <v>124</v>
      </c>
      <c r="O167" s="25" t="s">
        <v>112</v>
      </c>
      <c r="P167" s="220" t="s">
        <v>333</v>
      </c>
      <c r="Q167" s="34" t="s">
        <v>712</v>
      </c>
      <c r="R167" s="34" t="s">
        <v>710</v>
      </c>
      <c r="S167" s="53" t="s">
        <v>89</v>
      </c>
      <c r="T167" s="54">
        <v>1031.95</v>
      </c>
      <c r="U167" s="36" t="s">
        <v>333</v>
      </c>
      <c r="V167" s="28">
        <v>1.3420000000000001</v>
      </c>
      <c r="W167" s="1">
        <v>1</v>
      </c>
      <c r="X167" s="36" t="s">
        <v>89</v>
      </c>
      <c r="Y167" s="1">
        <v>1</v>
      </c>
      <c r="Z167" s="56">
        <v>1</v>
      </c>
      <c r="AA167" s="35" t="s">
        <v>714</v>
      </c>
      <c r="AB167" s="28">
        <v>1.0740000000000001</v>
      </c>
      <c r="AC167" s="48">
        <v>1</v>
      </c>
      <c r="AD167" s="36" t="s">
        <v>67</v>
      </c>
      <c r="AE167" s="46">
        <v>1.0920000000000001</v>
      </c>
      <c r="AF167" s="49">
        <v>1</v>
      </c>
      <c r="AG167" s="35" t="s">
        <v>730</v>
      </c>
      <c r="AH167" s="1">
        <v>1</v>
      </c>
      <c r="AI167" s="48">
        <v>1</v>
      </c>
      <c r="AJ167" s="36">
        <v>0</v>
      </c>
      <c r="AK167" s="1">
        <v>1</v>
      </c>
      <c r="AL167" s="49">
        <v>1</v>
      </c>
      <c r="AM167" s="78">
        <v>0</v>
      </c>
      <c r="AN167" s="58">
        <v>1</v>
      </c>
      <c r="AO167" s="7">
        <v>1</v>
      </c>
      <c r="AP167" s="50">
        <v>1031.95</v>
      </c>
      <c r="AQ167" s="52">
        <v>2391028.15</v>
      </c>
    </row>
    <row r="168" spans="1:43" x14ac:dyDescent="0.2">
      <c r="A168" s="224">
        <v>165</v>
      </c>
      <c r="B168" s="25" t="s">
        <v>290</v>
      </c>
      <c r="C168" s="25" t="s">
        <v>120</v>
      </c>
      <c r="D168" s="25" t="s">
        <v>117</v>
      </c>
      <c r="E168" s="25" t="s">
        <v>110</v>
      </c>
      <c r="F168" s="25" t="s">
        <v>111</v>
      </c>
      <c r="G168" s="25"/>
      <c r="H168" s="25" t="s">
        <v>319</v>
      </c>
      <c r="I168" s="25" t="s">
        <v>489</v>
      </c>
      <c r="J168" s="1">
        <v>1418</v>
      </c>
      <c r="K168" s="25" t="s">
        <v>332</v>
      </c>
      <c r="L168" s="25" t="s">
        <v>514</v>
      </c>
      <c r="M168" s="25" t="s">
        <v>682</v>
      </c>
      <c r="N168" s="25" t="s">
        <v>124</v>
      </c>
      <c r="O168" s="25" t="s">
        <v>112</v>
      </c>
      <c r="P168" s="220" t="s">
        <v>333</v>
      </c>
      <c r="Q168" s="34" t="s">
        <v>712</v>
      </c>
      <c r="R168" s="34" t="s">
        <v>710</v>
      </c>
      <c r="S168" s="53" t="s">
        <v>89</v>
      </c>
      <c r="T168" s="54">
        <v>1031.95</v>
      </c>
      <c r="U168" s="36" t="s">
        <v>333</v>
      </c>
      <c r="V168" s="28">
        <v>1.3420000000000001</v>
      </c>
      <c r="W168" s="1">
        <v>1</v>
      </c>
      <c r="X168" s="36" t="s">
        <v>89</v>
      </c>
      <c r="Y168" s="1">
        <v>1</v>
      </c>
      <c r="Z168" s="56">
        <v>1</v>
      </c>
      <c r="AA168" s="35" t="s">
        <v>714</v>
      </c>
      <c r="AB168" s="28">
        <v>1.0740000000000001</v>
      </c>
      <c r="AC168" s="48">
        <v>1</v>
      </c>
      <c r="AD168" s="36" t="s">
        <v>67</v>
      </c>
      <c r="AE168" s="46">
        <v>1.0920000000000001</v>
      </c>
      <c r="AF168" s="49">
        <v>1</v>
      </c>
      <c r="AG168" s="35" t="s">
        <v>730</v>
      </c>
      <c r="AH168" s="1">
        <v>1</v>
      </c>
      <c r="AI168" s="48">
        <v>1</v>
      </c>
      <c r="AJ168" s="36">
        <v>0</v>
      </c>
      <c r="AK168" s="1">
        <v>1</v>
      </c>
      <c r="AL168" s="49">
        <v>1</v>
      </c>
      <c r="AM168" s="78">
        <v>0</v>
      </c>
      <c r="AN168" s="58">
        <v>1</v>
      </c>
      <c r="AO168" s="7">
        <v>1</v>
      </c>
      <c r="AP168" s="50">
        <v>1031.95</v>
      </c>
      <c r="AQ168" s="52">
        <v>1463305.1</v>
      </c>
    </row>
    <row r="169" spans="1:43" x14ac:dyDescent="0.2">
      <c r="A169" s="224">
        <v>166</v>
      </c>
      <c r="B169" s="25" t="s">
        <v>291</v>
      </c>
      <c r="C169" s="25" t="s">
        <v>120</v>
      </c>
      <c r="D169" s="25" t="s">
        <v>117</v>
      </c>
      <c r="E169" s="25" t="s">
        <v>110</v>
      </c>
      <c r="F169" s="25" t="s">
        <v>111</v>
      </c>
      <c r="G169" s="25"/>
      <c r="H169" s="25" t="s">
        <v>326</v>
      </c>
      <c r="I169" s="25" t="s">
        <v>490</v>
      </c>
      <c r="J169" s="1">
        <v>2784</v>
      </c>
      <c r="K169" s="25" t="s">
        <v>332</v>
      </c>
      <c r="L169" s="25" t="s">
        <v>514</v>
      </c>
      <c r="M169" s="25" t="s">
        <v>683</v>
      </c>
      <c r="N169" s="25" t="s">
        <v>124</v>
      </c>
      <c r="O169" s="25" t="s">
        <v>112</v>
      </c>
      <c r="P169" s="220" t="s">
        <v>333</v>
      </c>
      <c r="Q169" s="34" t="s">
        <v>712</v>
      </c>
      <c r="R169" s="34" t="s">
        <v>710</v>
      </c>
      <c r="S169" s="53" t="s">
        <v>89</v>
      </c>
      <c r="T169" s="54">
        <v>1031.95</v>
      </c>
      <c r="U169" s="36" t="s">
        <v>333</v>
      </c>
      <c r="V169" s="28">
        <v>1.3420000000000001</v>
      </c>
      <c r="W169" s="1">
        <v>1</v>
      </c>
      <c r="X169" s="36" t="s">
        <v>89</v>
      </c>
      <c r="Y169" s="1">
        <v>1</v>
      </c>
      <c r="Z169" s="56">
        <v>1</v>
      </c>
      <c r="AA169" s="35" t="s">
        <v>714</v>
      </c>
      <c r="AB169" s="28">
        <v>1.0740000000000001</v>
      </c>
      <c r="AC169" s="48">
        <v>1</v>
      </c>
      <c r="AD169" s="36" t="s">
        <v>67</v>
      </c>
      <c r="AE169" s="46">
        <v>1.0920000000000001</v>
      </c>
      <c r="AF169" s="49">
        <v>1</v>
      </c>
      <c r="AG169" s="35" t="s">
        <v>730</v>
      </c>
      <c r="AH169" s="1">
        <v>1</v>
      </c>
      <c r="AI169" s="48">
        <v>1</v>
      </c>
      <c r="AJ169" s="36">
        <v>0</v>
      </c>
      <c r="AK169" s="1">
        <v>1</v>
      </c>
      <c r="AL169" s="49">
        <v>1</v>
      </c>
      <c r="AM169" s="78">
        <v>0</v>
      </c>
      <c r="AN169" s="58">
        <v>1</v>
      </c>
      <c r="AO169" s="7">
        <v>1</v>
      </c>
      <c r="AP169" s="50">
        <v>1031.95</v>
      </c>
      <c r="AQ169" s="52">
        <v>2872948.8</v>
      </c>
    </row>
    <row r="170" spans="1:43" x14ac:dyDescent="0.2">
      <c r="A170" s="224">
        <v>167</v>
      </c>
      <c r="B170" s="25" t="s">
        <v>292</v>
      </c>
      <c r="C170" s="25" t="s">
        <v>120</v>
      </c>
      <c r="D170" s="25" t="s">
        <v>117</v>
      </c>
      <c r="E170" s="25" t="s">
        <v>110</v>
      </c>
      <c r="F170" s="25" t="s">
        <v>111</v>
      </c>
      <c r="G170" s="25"/>
      <c r="H170" s="25" t="s">
        <v>315</v>
      </c>
      <c r="I170" s="25" t="s">
        <v>491</v>
      </c>
      <c r="J170" s="1">
        <v>2834</v>
      </c>
      <c r="K170" s="25" t="s">
        <v>332</v>
      </c>
      <c r="L170" s="25" t="s">
        <v>514</v>
      </c>
      <c r="M170" s="25" t="s">
        <v>684</v>
      </c>
      <c r="N170" s="25" t="s">
        <v>124</v>
      </c>
      <c r="O170" s="25" t="s">
        <v>112</v>
      </c>
      <c r="P170" s="220" t="s">
        <v>336</v>
      </c>
      <c r="Q170" s="34" t="s">
        <v>706</v>
      </c>
      <c r="R170" s="34" t="s">
        <v>711</v>
      </c>
      <c r="S170" s="53" t="s">
        <v>89</v>
      </c>
      <c r="T170" s="54">
        <v>1031.95</v>
      </c>
      <c r="U170" s="36" t="s">
        <v>336</v>
      </c>
      <c r="V170" s="28">
        <v>1.3839999999999999</v>
      </c>
      <c r="W170" s="1">
        <v>1.03</v>
      </c>
      <c r="X170" s="36" t="s">
        <v>89</v>
      </c>
      <c r="Y170" s="1">
        <v>1</v>
      </c>
      <c r="Z170" s="56">
        <v>1</v>
      </c>
      <c r="AA170" s="35" t="s">
        <v>714</v>
      </c>
      <c r="AB170" s="28">
        <v>1.0740000000000001</v>
      </c>
      <c r="AC170" s="48">
        <v>1</v>
      </c>
      <c r="AD170" s="36" t="s">
        <v>67</v>
      </c>
      <c r="AE170" s="46">
        <v>1.0920000000000001</v>
      </c>
      <c r="AF170" s="49">
        <v>1</v>
      </c>
      <c r="AG170" s="35" t="s">
        <v>730</v>
      </c>
      <c r="AH170" s="1">
        <v>1</v>
      </c>
      <c r="AI170" s="48">
        <v>1</v>
      </c>
      <c r="AJ170" s="36">
        <v>0</v>
      </c>
      <c r="AK170" s="1">
        <v>1</v>
      </c>
      <c r="AL170" s="49">
        <v>1</v>
      </c>
      <c r="AM170" s="78">
        <v>0</v>
      </c>
      <c r="AN170" s="58">
        <v>1</v>
      </c>
      <c r="AO170" s="7">
        <v>1.03</v>
      </c>
      <c r="AP170" s="50">
        <v>1062.9100000000001</v>
      </c>
      <c r="AQ170" s="52">
        <v>3012286.94</v>
      </c>
    </row>
    <row r="171" spans="1:43" x14ac:dyDescent="0.2">
      <c r="A171" s="224">
        <v>168</v>
      </c>
      <c r="B171" s="25" t="s">
        <v>293</v>
      </c>
      <c r="C171" s="25" t="s">
        <v>120</v>
      </c>
      <c r="D171" s="25" t="s">
        <v>117</v>
      </c>
      <c r="E171" s="25" t="s">
        <v>110</v>
      </c>
      <c r="F171" s="25" t="s">
        <v>111</v>
      </c>
      <c r="G171" s="25"/>
      <c r="H171" s="25" t="s">
        <v>326</v>
      </c>
      <c r="I171" s="25" t="s">
        <v>492</v>
      </c>
      <c r="J171" s="1">
        <v>8041</v>
      </c>
      <c r="K171" s="25" t="s">
        <v>332</v>
      </c>
      <c r="L171" s="25" t="s">
        <v>514</v>
      </c>
      <c r="M171" s="25" t="s">
        <v>685</v>
      </c>
      <c r="N171" s="25" t="s">
        <v>124</v>
      </c>
      <c r="O171" s="25" t="s">
        <v>112</v>
      </c>
      <c r="P171" s="220" t="s">
        <v>336</v>
      </c>
      <c r="Q171" s="34" t="s">
        <v>706</v>
      </c>
      <c r="R171" s="34" t="s">
        <v>711</v>
      </c>
      <c r="S171" s="53" t="s">
        <v>89</v>
      </c>
      <c r="T171" s="54">
        <v>1031.95</v>
      </c>
      <c r="U171" s="36" t="s">
        <v>336</v>
      </c>
      <c r="V171" s="28">
        <v>1.3839999999999999</v>
      </c>
      <c r="W171" s="1">
        <v>1.03</v>
      </c>
      <c r="X171" s="36" t="s">
        <v>89</v>
      </c>
      <c r="Y171" s="1">
        <v>1</v>
      </c>
      <c r="Z171" s="56">
        <v>1</v>
      </c>
      <c r="AA171" s="35" t="s">
        <v>715</v>
      </c>
      <c r="AB171" s="28">
        <v>1</v>
      </c>
      <c r="AC171" s="48">
        <v>0.93</v>
      </c>
      <c r="AD171" s="36" t="s">
        <v>67</v>
      </c>
      <c r="AE171" s="46">
        <v>1.0920000000000001</v>
      </c>
      <c r="AF171" s="49">
        <v>1</v>
      </c>
      <c r="AG171" s="35" t="s">
        <v>730</v>
      </c>
      <c r="AH171" s="1">
        <v>1</v>
      </c>
      <c r="AI171" s="48">
        <v>1</v>
      </c>
      <c r="AJ171" s="36">
        <v>0</v>
      </c>
      <c r="AK171" s="1">
        <v>1</v>
      </c>
      <c r="AL171" s="49">
        <v>1</v>
      </c>
      <c r="AM171" s="78">
        <v>0</v>
      </c>
      <c r="AN171" s="58">
        <v>1</v>
      </c>
      <c r="AO171" s="7">
        <v>0.96</v>
      </c>
      <c r="AP171" s="50">
        <v>990.67</v>
      </c>
      <c r="AQ171" s="52">
        <v>7965977.4699999997</v>
      </c>
    </row>
    <row r="172" spans="1:43" x14ac:dyDescent="0.2">
      <c r="A172" s="224">
        <v>169</v>
      </c>
      <c r="B172" s="25" t="s">
        <v>294</v>
      </c>
      <c r="C172" s="25" t="s">
        <v>120</v>
      </c>
      <c r="D172" s="25" t="s">
        <v>117</v>
      </c>
      <c r="E172" s="25" t="s">
        <v>110</v>
      </c>
      <c r="F172" s="25" t="s">
        <v>111</v>
      </c>
      <c r="G172" s="25"/>
      <c r="H172" s="25" t="s">
        <v>315</v>
      </c>
      <c r="I172" s="25" t="s">
        <v>493</v>
      </c>
      <c r="J172" s="1">
        <v>6492</v>
      </c>
      <c r="K172" s="25" t="s">
        <v>332</v>
      </c>
      <c r="L172" s="25" t="s">
        <v>514</v>
      </c>
      <c r="M172" s="25" t="s">
        <v>686</v>
      </c>
      <c r="N172" s="25" t="s">
        <v>124</v>
      </c>
      <c r="O172" s="25" t="s">
        <v>112</v>
      </c>
      <c r="P172" s="220" t="s">
        <v>336</v>
      </c>
      <c r="Q172" s="34" t="s">
        <v>706</v>
      </c>
      <c r="R172" s="34" t="s">
        <v>711</v>
      </c>
      <c r="S172" s="53" t="s">
        <v>89</v>
      </c>
      <c r="T172" s="54">
        <v>1031.95</v>
      </c>
      <c r="U172" s="36" t="s">
        <v>336</v>
      </c>
      <c r="V172" s="28">
        <v>1.3839999999999999</v>
      </c>
      <c r="W172" s="1">
        <v>1.03</v>
      </c>
      <c r="X172" s="36" t="s">
        <v>89</v>
      </c>
      <c r="Y172" s="1">
        <v>1</v>
      </c>
      <c r="Z172" s="56">
        <v>1</v>
      </c>
      <c r="AA172" s="35" t="s">
        <v>715</v>
      </c>
      <c r="AB172" s="28">
        <v>1</v>
      </c>
      <c r="AC172" s="48">
        <v>0.93</v>
      </c>
      <c r="AD172" s="36" t="s">
        <v>67</v>
      </c>
      <c r="AE172" s="46">
        <v>1.0920000000000001</v>
      </c>
      <c r="AF172" s="49">
        <v>1</v>
      </c>
      <c r="AG172" s="35" t="s">
        <v>730</v>
      </c>
      <c r="AH172" s="1">
        <v>1</v>
      </c>
      <c r="AI172" s="48">
        <v>1</v>
      </c>
      <c r="AJ172" s="36">
        <v>0</v>
      </c>
      <c r="AK172" s="1">
        <v>1</v>
      </c>
      <c r="AL172" s="49">
        <v>1</v>
      </c>
      <c r="AM172" s="78">
        <v>0</v>
      </c>
      <c r="AN172" s="58">
        <v>1</v>
      </c>
      <c r="AO172" s="7">
        <v>0.96</v>
      </c>
      <c r="AP172" s="50">
        <v>990.67</v>
      </c>
      <c r="AQ172" s="52">
        <v>6431429.6399999997</v>
      </c>
    </row>
    <row r="173" spans="1:43" x14ac:dyDescent="0.2">
      <c r="A173" s="224">
        <v>170</v>
      </c>
      <c r="B173" s="25" t="s">
        <v>295</v>
      </c>
      <c r="C173" s="25" t="s">
        <v>120</v>
      </c>
      <c r="D173" s="25" t="s">
        <v>117</v>
      </c>
      <c r="E173" s="25" t="s">
        <v>110</v>
      </c>
      <c r="F173" s="25" t="s">
        <v>111</v>
      </c>
      <c r="G173" s="25"/>
      <c r="H173" s="25" t="s">
        <v>319</v>
      </c>
      <c r="I173" s="25" t="s">
        <v>494</v>
      </c>
      <c r="J173" s="1">
        <v>2273</v>
      </c>
      <c r="K173" s="25" t="s">
        <v>332</v>
      </c>
      <c r="L173" s="25" t="s">
        <v>514</v>
      </c>
      <c r="M173" s="25" t="s">
        <v>687</v>
      </c>
      <c r="N173" s="25" t="s">
        <v>124</v>
      </c>
      <c r="O173" s="25" t="s">
        <v>115</v>
      </c>
      <c r="P173" s="220" t="s">
        <v>333</v>
      </c>
      <c r="Q173" s="34" t="s">
        <v>712</v>
      </c>
      <c r="R173" s="34" t="s">
        <v>710</v>
      </c>
      <c r="S173" s="53" t="s">
        <v>89</v>
      </c>
      <c r="T173" s="54">
        <v>1031.95</v>
      </c>
      <c r="U173" s="36" t="s">
        <v>333</v>
      </c>
      <c r="V173" s="28">
        <v>1.3420000000000001</v>
      </c>
      <c r="W173" s="1">
        <v>1</v>
      </c>
      <c r="X173" s="36" t="s">
        <v>89</v>
      </c>
      <c r="Y173" s="1">
        <v>1</v>
      </c>
      <c r="Z173" s="56">
        <v>1</v>
      </c>
      <c r="AA173" s="35" t="s">
        <v>714</v>
      </c>
      <c r="AB173" s="28">
        <v>1.0740000000000001</v>
      </c>
      <c r="AC173" s="48">
        <v>1</v>
      </c>
      <c r="AD173" s="36" t="s">
        <v>67</v>
      </c>
      <c r="AE173" s="46">
        <v>1.0920000000000001</v>
      </c>
      <c r="AF173" s="49">
        <v>1</v>
      </c>
      <c r="AG173" s="35" t="s">
        <v>732</v>
      </c>
      <c r="AH173" s="1">
        <v>0.83799999999999997</v>
      </c>
      <c r="AI173" s="48">
        <v>0.84</v>
      </c>
      <c r="AJ173" s="36">
        <v>0</v>
      </c>
      <c r="AK173" s="1">
        <v>1</v>
      </c>
      <c r="AL173" s="49">
        <v>1</v>
      </c>
      <c r="AM173" s="78">
        <v>0</v>
      </c>
      <c r="AN173" s="58">
        <v>1</v>
      </c>
      <c r="AO173" s="7">
        <v>0.84</v>
      </c>
      <c r="AP173" s="50">
        <v>866.84</v>
      </c>
      <c r="AQ173" s="52">
        <v>1970327.32</v>
      </c>
    </row>
    <row r="174" spans="1:43" x14ac:dyDescent="0.2">
      <c r="A174" s="224">
        <v>171</v>
      </c>
      <c r="B174" s="25" t="s">
        <v>296</v>
      </c>
      <c r="C174" s="25" t="s">
        <v>120</v>
      </c>
      <c r="D174" s="25" t="s">
        <v>117</v>
      </c>
      <c r="E174" s="25" t="s">
        <v>110</v>
      </c>
      <c r="F174" s="25" t="s">
        <v>111</v>
      </c>
      <c r="G174" s="25"/>
      <c r="H174" s="25" t="s">
        <v>319</v>
      </c>
      <c r="I174" s="25" t="s">
        <v>495</v>
      </c>
      <c r="J174" s="1">
        <v>2219</v>
      </c>
      <c r="K174" s="25" t="s">
        <v>335</v>
      </c>
      <c r="L174" s="25" t="s">
        <v>514</v>
      </c>
      <c r="M174" s="25" t="s">
        <v>688</v>
      </c>
      <c r="N174" s="25" t="s">
        <v>124</v>
      </c>
      <c r="O174" s="25" t="s">
        <v>115</v>
      </c>
      <c r="P174" s="220" t="s">
        <v>333</v>
      </c>
      <c r="Q174" s="34" t="s">
        <v>712</v>
      </c>
      <c r="R174" s="34" t="s">
        <v>710</v>
      </c>
      <c r="S174" s="53" t="s">
        <v>89</v>
      </c>
      <c r="T174" s="54">
        <v>1031.95</v>
      </c>
      <c r="U174" s="36" t="s">
        <v>333</v>
      </c>
      <c r="V174" s="28">
        <v>1.3420000000000001</v>
      </c>
      <c r="W174" s="1">
        <v>1</v>
      </c>
      <c r="X174" s="36" t="s">
        <v>89</v>
      </c>
      <c r="Y174" s="1">
        <v>1</v>
      </c>
      <c r="Z174" s="56">
        <v>1</v>
      </c>
      <c r="AA174" s="35" t="s">
        <v>714</v>
      </c>
      <c r="AB174" s="28">
        <v>1.0740000000000001</v>
      </c>
      <c r="AC174" s="48">
        <v>1</v>
      </c>
      <c r="AD174" s="36" t="s">
        <v>67</v>
      </c>
      <c r="AE174" s="46">
        <v>1.0920000000000001</v>
      </c>
      <c r="AF174" s="49">
        <v>1</v>
      </c>
      <c r="AG174" s="35" t="s">
        <v>732</v>
      </c>
      <c r="AH174" s="1">
        <v>0.83799999999999997</v>
      </c>
      <c r="AI174" s="48">
        <v>0.84</v>
      </c>
      <c r="AJ174" s="36">
        <v>0</v>
      </c>
      <c r="AK174" s="1">
        <v>1</v>
      </c>
      <c r="AL174" s="49">
        <v>1</v>
      </c>
      <c r="AM174" s="78">
        <v>0</v>
      </c>
      <c r="AN174" s="58">
        <v>1</v>
      </c>
      <c r="AO174" s="7">
        <v>0.84</v>
      </c>
      <c r="AP174" s="50">
        <v>866.84</v>
      </c>
      <c r="AQ174" s="52">
        <v>1923517.96</v>
      </c>
    </row>
    <row r="175" spans="1:43" x14ac:dyDescent="0.2">
      <c r="A175" s="224">
        <v>172</v>
      </c>
      <c r="B175" s="25" t="s">
        <v>297</v>
      </c>
      <c r="C175" s="25" t="s">
        <v>120</v>
      </c>
      <c r="D175" s="25" t="s">
        <v>117</v>
      </c>
      <c r="E175" s="25" t="s">
        <v>110</v>
      </c>
      <c r="F175" s="25" t="s">
        <v>111</v>
      </c>
      <c r="G175" s="25"/>
      <c r="H175" s="25" t="s">
        <v>123</v>
      </c>
      <c r="I175" s="25" t="s">
        <v>496</v>
      </c>
      <c r="J175" s="1">
        <v>2675</v>
      </c>
      <c r="K175" s="25" t="s">
        <v>332</v>
      </c>
      <c r="L175" s="25" t="s">
        <v>514</v>
      </c>
      <c r="M175" s="25" t="s">
        <v>689</v>
      </c>
      <c r="N175" s="25" t="s">
        <v>124</v>
      </c>
      <c r="O175" s="25" t="s">
        <v>115</v>
      </c>
      <c r="P175" s="220" t="s">
        <v>333</v>
      </c>
      <c r="Q175" s="34" t="s">
        <v>712</v>
      </c>
      <c r="R175" s="34" t="s">
        <v>710</v>
      </c>
      <c r="S175" s="53" t="s">
        <v>89</v>
      </c>
      <c r="T175" s="54">
        <v>1031.95</v>
      </c>
      <c r="U175" s="36" t="s">
        <v>333</v>
      </c>
      <c r="V175" s="28">
        <v>1.3420000000000001</v>
      </c>
      <c r="W175" s="1">
        <v>1</v>
      </c>
      <c r="X175" s="36" t="s">
        <v>89</v>
      </c>
      <c r="Y175" s="1">
        <v>1</v>
      </c>
      <c r="Z175" s="56">
        <v>1</v>
      </c>
      <c r="AA175" s="35" t="s">
        <v>714</v>
      </c>
      <c r="AB175" s="28">
        <v>1.0740000000000001</v>
      </c>
      <c r="AC175" s="48">
        <v>1</v>
      </c>
      <c r="AD175" s="36" t="s">
        <v>67</v>
      </c>
      <c r="AE175" s="46">
        <v>1.0920000000000001</v>
      </c>
      <c r="AF175" s="49">
        <v>1</v>
      </c>
      <c r="AG175" s="35" t="s">
        <v>732</v>
      </c>
      <c r="AH175" s="1">
        <v>0.83799999999999997</v>
      </c>
      <c r="AI175" s="48">
        <v>0.84</v>
      </c>
      <c r="AJ175" s="36">
        <v>0</v>
      </c>
      <c r="AK175" s="1">
        <v>1</v>
      </c>
      <c r="AL175" s="49">
        <v>1</v>
      </c>
      <c r="AM175" s="78">
        <v>0</v>
      </c>
      <c r="AN175" s="58">
        <v>1</v>
      </c>
      <c r="AO175" s="7">
        <v>0.84</v>
      </c>
      <c r="AP175" s="50">
        <v>866.84</v>
      </c>
      <c r="AQ175" s="52">
        <v>2318797</v>
      </c>
    </row>
    <row r="176" spans="1:43" x14ac:dyDescent="0.2">
      <c r="A176" s="224">
        <v>173</v>
      </c>
      <c r="B176" s="25" t="s">
        <v>298</v>
      </c>
      <c r="C176" s="25" t="s">
        <v>120</v>
      </c>
      <c r="D176" s="25" t="s">
        <v>117</v>
      </c>
      <c r="E176" s="25" t="s">
        <v>110</v>
      </c>
      <c r="F176" s="25" t="s">
        <v>111</v>
      </c>
      <c r="G176" s="25"/>
      <c r="H176" s="25" t="s">
        <v>123</v>
      </c>
      <c r="I176" s="25" t="s">
        <v>497</v>
      </c>
      <c r="J176" s="1">
        <v>1821</v>
      </c>
      <c r="K176" s="25" t="s">
        <v>332</v>
      </c>
      <c r="L176" s="25" t="s">
        <v>514</v>
      </c>
      <c r="M176" s="25" t="s">
        <v>690</v>
      </c>
      <c r="N176" s="25" t="s">
        <v>124</v>
      </c>
      <c r="O176" s="25" t="s">
        <v>115</v>
      </c>
      <c r="P176" s="220" t="s">
        <v>336</v>
      </c>
      <c r="Q176" s="34" t="s">
        <v>706</v>
      </c>
      <c r="R176" s="34" t="s">
        <v>711</v>
      </c>
      <c r="S176" s="53" t="s">
        <v>89</v>
      </c>
      <c r="T176" s="54">
        <v>1031.95</v>
      </c>
      <c r="U176" s="36" t="s">
        <v>336</v>
      </c>
      <c r="V176" s="28">
        <v>1.3839999999999999</v>
      </c>
      <c r="W176" s="1">
        <v>1.03</v>
      </c>
      <c r="X176" s="36" t="s">
        <v>89</v>
      </c>
      <c r="Y176" s="1">
        <v>1</v>
      </c>
      <c r="Z176" s="56">
        <v>1</v>
      </c>
      <c r="AA176" s="35" t="s">
        <v>714</v>
      </c>
      <c r="AB176" s="28">
        <v>1.0740000000000001</v>
      </c>
      <c r="AC176" s="48">
        <v>1</v>
      </c>
      <c r="AD176" s="36" t="s">
        <v>67</v>
      </c>
      <c r="AE176" s="46">
        <v>1.0920000000000001</v>
      </c>
      <c r="AF176" s="49">
        <v>1</v>
      </c>
      <c r="AG176" s="35" t="s">
        <v>732</v>
      </c>
      <c r="AH176" s="1">
        <v>0.83799999999999997</v>
      </c>
      <c r="AI176" s="48">
        <v>0.84</v>
      </c>
      <c r="AJ176" s="36">
        <v>0</v>
      </c>
      <c r="AK176" s="1">
        <v>1</v>
      </c>
      <c r="AL176" s="49">
        <v>1</v>
      </c>
      <c r="AM176" s="78">
        <v>0</v>
      </c>
      <c r="AN176" s="58">
        <v>1</v>
      </c>
      <c r="AO176" s="7">
        <v>0.87</v>
      </c>
      <c r="AP176" s="50">
        <v>897.8</v>
      </c>
      <c r="AQ176" s="52">
        <v>1634893.8</v>
      </c>
    </row>
    <row r="177" spans="1:43" x14ac:dyDescent="0.2">
      <c r="A177" s="224">
        <v>174</v>
      </c>
      <c r="B177" s="25" t="s">
        <v>299</v>
      </c>
      <c r="C177" s="25" t="s">
        <v>120</v>
      </c>
      <c r="D177" s="25" t="s">
        <v>117</v>
      </c>
      <c r="E177" s="25" t="s">
        <v>110</v>
      </c>
      <c r="F177" s="25" t="s">
        <v>111</v>
      </c>
      <c r="G177" s="25"/>
      <c r="H177" s="25" t="s">
        <v>123</v>
      </c>
      <c r="I177" s="25" t="s">
        <v>498</v>
      </c>
      <c r="J177" s="1">
        <v>1407</v>
      </c>
      <c r="K177" s="25" t="s">
        <v>332</v>
      </c>
      <c r="L177" s="25" t="s">
        <v>514</v>
      </c>
      <c r="M177" s="25" t="s">
        <v>691</v>
      </c>
      <c r="N177" s="25" t="s">
        <v>573</v>
      </c>
      <c r="O177" s="25" t="s">
        <v>112</v>
      </c>
      <c r="P177" s="220" t="s">
        <v>336</v>
      </c>
      <c r="Q177" s="34" t="s">
        <v>706</v>
      </c>
      <c r="R177" s="34" t="s">
        <v>711</v>
      </c>
      <c r="S177" s="53" t="s">
        <v>89</v>
      </c>
      <c r="T177" s="54">
        <v>1031.95</v>
      </c>
      <c r="U177" s="36" t="s">
        <v>336</v>
      </c>
      <c r="V177" s="28">
        <v>1.3839999999999999</v>
      </c>
      <c r="W177" s="1">
        <v>1.03</v>
      </c>
      <c r="X177" s="36" t="s">
        <v>89</v>
      </c>
      <c r="Y177" s="1">
        <v>1</v>
      </c>
      <c r="Z177" s="56">
        <v>1</v>
      </c>
      <c r="AA177" s="35" t="s">
        <v>714</v>
      </c>
      <c r="AB177" s="28">
        <v>1.0740000000000001</v>
      </c>
      <c r="AC177" s="48">
        <v>1</v>
      </c>
      <c r="AD177" s="36" t="s">
        <v>67</v>
      </c>
      <c r="AE177" s="46">
        <v>1.0920000000000001</v>
      </c>
      <c r="AF177" s="49">
        <v>1</v>
      </c>
      <c r="AG177" s="35" t="s">
        <v>730</v>
      </c>
      <c r="AH177" s="1">
        <v>1</v>
      </c>
      <c r="AI177" s="48">
        <v>1</v>
      </c>
      <c r="AJ177" s="36">
        <v>0</v>
      </c>
      <c r="AK177" s="1">
        <v>1</v>
      </c>
      <c r="AL177" s="49">
        <v>1</v>
      </c>
      <c r="AM177" s="78">
        <v>0</v>
      </c>
      <c r="AN177" s="58">
        <v>1</v>
      </c>
      <c r="AO177" s="7">
        <v>1.03</v>
      </c>
      <c r="AP177" s="50">
        <v>1062.9100000000001</v>
      </c>
      <c r="AQ177" s="52">
        <v>1495514.37</v>
      </c>
    </row>
    <row r="178" spans="1:43" x14ac:dyDescent="0.2">
      <c r="A178" s="224">
        <v>175</v>
      </c>
      <c r="B178" s="25" t="s">
        <v>300</v>
      </c>
      <c r="C178" s="25" t="s">
        <v>120</v>
      </c>
      <c r="D178" s="25" t="s">
        <v>117</v>
      </c>
      <c r="E178" s="25" t="s">
        <v>110</v>
      </c>
      <c r="F178" s="25" t="s">
        <v>111</v>
      </c>
      <c r="G178" s="25"/>
      <c r="H178" s="25" t="s">
        <v>123</v>
      </c>
      <c r="I178" s="25" t="s">
        <v>499</v>
      </c>
      <c r="J178" s="1">
        <v>2804</v>
      </c>
      <c r="K178" s="25" t="s">
        <v>332</v>
      </c>
      <c r="L178" s="25" t="s">
        <v>514</v>
      </c>
      <c r="M178" s="25" t="s">
        <v>692</v>
      </c>
      <c r="N178" s="25" t="s">
        <v>124</v>
      </c>
      <c r="O178" s="25" t="s">
        <v>115</v>
      </c>
      <c r="P178" s="220" t="s">
        <v>333</v>
      </c>
      <c r="Q178" s="34" t="s">
        <v>712</v>
      </c>
      <c r="R178" s="34" t="s">
        <v>710</v>
      </c>
      <c r="S178" s="53" t="s">
        <v>89</v>
      </c>
      <c r="T178" s="54">
        <v>1031.95</v>
      </c>
      <c r="U178" s="36" t="s">
        <v>333</v>
      </c>
      <c r="V178" s="28">
        <v>1.3420000000000001</v>
      </c>
      <c r="W178" s="1">
        <v>1</v>
      </c>
      <c r="X178" s="36" t="s">
        <v>89</v>
      </c>
      <c r="Y178" s="1">
        <v>1</v>
      </c>
      <c r="Z178" s="56">
        <v>1</v>
      </c>
      <c r="AA178" s="35" t="s">
        <v>714</v>
      </c>
      <c r="AB178" s="28">
        <v>1.0740000000000001</v>
      </c>
      <c r="AC178" s="48">
        <v>1</v>
      </c>
      <c r="AD178" s="36" t="s">
        <v>67</v>
      </c>
      <c r="AE178" s="46">
        <v>1.0920000000000001</v>
      </c>
      <c r="AF178" s="49">
        <v>1</v>
      </c>
      <c r="AG178" s="35" t="s">
        <v>732</v>
      </c>
      <c r="AH178" s="1">
        <v>0.83799999999999997</v>
      </c>
      <c r="AI178" s="48">
        <v>0.84</v>
      </c>
      <c r="AJ178" s="36">
        <v>0</v>
      </c>
      <c r="AK178" s="1">
        <v>1</v>
      </c>
      <c r="AL178" s="49">
        <v>1</v>
      </c>
      <c r="AM178" s="78">
        <v>0</v>
      </c>
      <c r="AN178" s="58">
        <v>1</v>
      </c>
      <c r="AO178" s="7">
        <v>0.84</v>
      </c>
      <c r="AP178" s="50">
        <v>866.84</v>
      </c>
      <c r="AQ178" s="52">
        <v>2430619.36</v>
      </c>
    </row>
    <row r="179" spans="1:43" x14ac:dyDescent="0.2">
      <c r="A179" s="224">
        <v>176</v>
      </c>
      <c r="B179" s="25" t="s">
        <v>301</v>
      </c>
      <c r="C179" s="25" t="s">
        <v>120</v>
      </c>
      <c r="D179" s="25" t="s">
        <v>117</v>
      </c>
      <c r="E179" s="25" t="s">
        <v>110</v>
      </c>
      <c r="F179" s="25" t="s">
        <v>111</v>
      </c>
      <c r="G179" s="25"/>
      <c r="H179" s="25" t="s">
        <v>123</v>
      </c>
      <c r="I179" s="25" t="s">
        <v>500</v>
      </c>
      <c r="J179" s="1">
        <v>1305</v>
      </c>
      <c r="K179" s="25" t="s">
        <v>335</v>
      </c>
      <c r="L179" s="25" t="s">
        <v>514</v>
      </c>
      <c r="M179" s="25" t="s">
        <v>693</v>
      </c>
      <c r="N179" s="25" t="s">
        <v>642</v>
      </c>
      <c r="O179" s="25" t="s">
        <v>112</v>
      </c>
      <c r="P179" s="220" t="s">
        <v>336</v>
      </c>
      <c r="Q179" s="34" t="s">
        <v>706</v>
      </c>
      <c r="R179" s="34" t="s">
        <v>711</v>
      </c>
      <c r="S179" s="53" t="s">
        <v>89</v>
      </c>
      <c r="T179" s="54">
        <v>1031.95</v>
      </c>
      <c r="U179" s="36" t="s">
        <v>336</v>
      </c>
      <c r="V179" s="28">
        <v>1.3839999999999999</v>
      </c>
      <c r="W179" s="1">
        <v>1.03</v>
      </c>
      <c r="X179" s="36" t="s">
        <v>89</v>
      </c>
      <c r="Y179" s="1">
        <v>1</v>
      </c>
      <c r="Z179" s="56">
        <v>1</v>
      </c>
      <c r="AA179" s="35" t="s">
        <v>714</v>
      </c>
      <c r="AB179" s="28">
        <v>1.0740000000000001</v>
      </c>
      <c r="AC179" s="48">
        <v>1</v>
      </c>
      <c r="AD179" s="36" t="s">
        <v>67</v>
      </c>
      <c r="AE179" s="46">
        <v>1.0920000000000001</v>
      </c>
      <c r="AF179" s="49">
        <v>1</v>
      </c>
      <c r="AG179" s="35" t="s">
        <v>730</v>
      </c>
      <c r="AH179" s="1">
        <v>1</v>
      </c>
      <c r="AI179" s="48">
        <v>1</v>
      </c>
      <c r="AJ179" s="36">
        <v>0</v>
      </c>
      <c r="AK179" s="1">
        <v>1</v>
      </c>
      <c r="AL179" s="49">
        <v>1</v>
      </c>
      <c r="AM179" s="78">
        <v>0</v>
      </c>
      <c r="AN179" s="58">
        <v>1</v>
      </c>
      <c r="AO179" s="7">
        <v>1.03</v>
      </c>
      <c r="AP179" s="50">
        <v>1062.9100000000001</v>
      </c>
      <c r="AQ179" s="52">
        <v>1387097.55</v>
      </c>
    </row>
    <row r="180" spans="1:43" x14ac:dyDescent="0.2">
      <c r="A180" s="224">
        <v>177</v>
      </c>
      <c r="B180" s="25" t="s">
        <v>302</v>
      </c>
      <c r="C180" s="25" t="s">
        <v>120</v>
      </c>
      <c r="D180" s="25" t="s">
        <v>117</v>
      </c>
      <c r="E180" s="25" t="s">
        <v>110</v>
      </c>
      <c r="F180" s="25" t="s">
        <v>111</v>
      </c>
      <c r="G180" s="25"/>
      <c r="H180" s="25" t="s">
        <v>123</v>
      </c>
      <c r="I180" s="25" t="s">
        <v>501</v>
      </c>
      <c r="J180" s="1">
        <v>1700</v>
      </c>
      <c r="K180" s="25" t="s">
        <v>335</v>
      </c>
      <c r="L180" s="25" t="s">
        <v>514</v>
      </c>
      <c r="M180" s="25" t="s">
        <v>694</v>
      </c>
      <c r="N180" s="25" t="s">
        <v>124</v>
      </c>
      <c r="O180" s="25" t="s">
        <v>115</v>
      </c>
      <c r="P180" s="220" t="s">
        <v>336</v>
      </c>
      <c r="Q180" s="34" t="s">
        <v>706</v>
      </c>
      <c r="R180" s="34" t="s">
        <v>711</v>
      </c>
      <c r="S180" s="53" t="s">
        <v>89</v>
      </c>
      <c r="T180" s="54">
        <v>1031.95</v>
      </c>
      <c r="U180" s="36" t="s">
        <v>336</v>
      </c>
      <c r="V180" s="28">
        <v>1.3839999999999999</v>
      </c>
      <c r="W180" s="1">
        <v>1.03</v>
      </c>
      <c r="X180" s="36" t="s">
        <v>89</v>
      </c>
      <c r="Y180" s="1">
        <v>1</v>
      </c>
      <c r="Z180" s="56">
        <v>1</v>
      </c>
      <c r="AA180" s="35" t="s">
        <v>714</v>
      </c>
      <c r="AB180" s="28">
        <v>1.0740000000000001</v>
      </c>
      <c r="AC180" s="48">
        <v>1</v>
      </c>
      <c r="AD180" s="36" t="s">
        <v>67</v>
      </c>
      <c r="AE180" s="46">
        <v>1.0920000000000001</v>
      </c>
      <c r="AF180" s="49">
        <v>1</v>
      </c>
      <c r="AG180" s="35" t="s">
        <v>732</v>
      </c>
      <c r="AH180" s="1">
        <v>0.83799999999999997</v>
      </c>
      <c r="AI180" s="48">
        <v>0.84</v>
      </c>
      <c r="AJ180" s="36">
        <v>0</v>
      </c>
      <c r="AK180" s="1">
        <v>1</v>
      </c>
      <c r="AL180" s="49">
        <v>1</v>
      </c>
      <c r="AM180" s="78">
        <v>0</v>
      </c>
      <c r="AN180" s="58">
        <v>1</v>
      </c>
      <c r="AO180" s="7">
        <v>0.87</v>
      </c>
      <c r="AP180" s="50">
        <v>897.8</v>
      </c>
      <c r="AQ180" s="52">
        <v>1526260</v>
      </c>
    </row>
    <row r="181" spans="1:43" x14ac:dyDescent="0.2">
      <c r="A181" s="224">
        <v>178</v>
      </c>
      <c r="B181" s="25" t="s">
        <v>303</v>
      </c>
      <c r="C181" s="25" t="s">
        <v>120</v>
      </c>
      <c r="D181" s="25" t="s">
        <v>117</v>
      </c>
      <c r="E181" s="25" t="s">
        <v>110</v>
      </c>
      <c r="F181" s="25" t="s">
        <v>111</v>
      </c>
      <c r="G181" s="25"/>
      <c r="H181" s="25" t="s">
        <v>123</v>
      </c>
      <c r="I181" s="25" t="s">
        <v>502</v>
      </c>
      <c r="J181" s="1">
        <v>2042</v>
      </c>
      <c r="K181" s="25" t="s">
        <v>335</v>
      </c>
      <c r="L181" s="25" t="s">
        <v>515</v>
      </c>
      <c r="M181" s="25" t="s">
        <v>695</v>
      </c>
      <c r="N181" s="25" t="s">
        <v>124</v>
      </c>
      <c r="O181" s="25" t="s">
        <v>115</v>
      </c>
      <c r="P181" s="220" t="s">
        <v>333</v>
      </c>
      <c r="Q181" s="34" t="s">
        <v>712</v>
      </c>
      <c r="R181" s="34" t="s">
        <v>710</v>
      </c>
      <c r="S181" s="53" t="s">
        <v>89</v>
      </c>
      <c r="T181" s="54">
        <v>1031.95</v>
      </c>
      <c r="U181" s="36" t="s">
        <v>333</v>
      </c>
      <c r="V181" s="28">
        <v>1.3420000000000001</v>
      </c>
      <c r="W181" s="1">
        <v>1</v>
      </c>
      <c r="X181" s="36" t="s">
        <v>89</v>
      </c>
      <c r="Y181" s="1">
        <v>1</v>
      </c>
      <c r="Z181" s="56">
        <v>1</v>
      </c>
      <c r="AA181" s="35" t="s">
        <v>714</v>
      </c>
      <c r="AB181" s="28">
        <v>1.0740000000000001</v>
      </c>
      <c r="AC181" s="48">
        <v>1</v>
      </c>
      <c r="AD181" s="36" t="s">
        <v>67</v>
      </c>
      <c r="AE181" s="46">
        <v>1.0920000000000001</v>
      </c>
      <c r="AF181" s="49">
        <v>1</v>
      </c>
      <c r="AG181" s="35" t="s">
        <v>732</v>
      </c>
      <c r="AH181" s="1">
        <v>0.83799999999999997</v>
      </c>
      <c r="AI181" s="48">
        <v>0.84</v>
      </c>
      <c r="AJ181" s="36">
        <v>0</v>
      </c>
      <c r="AK181" s="1">
        <v>1</v>
      </c>
      <c r="AL181" s="49">
        <v>1</v>
      </c>
      <c r="AM181" s="78">
        <v>0</v>
      </c>
      <c r="AN181" s="58">
        <v>1</v>
      </c>
      <c r="AO181" s="7">
        <v>0.84</v>
      </c>
      <c r="AP181" s="50">
        <v>866.84</v>
      </c>
      <c r="AQ181" s="52">
        <v>1770087.28</v>
      </c>
    </row>
    <row r="182" spans="1:43" x14ac:dyDescent="0.2">
      <c r="A182" s="224">
        <v>179</v>
      </c>
      <c r="B182" s="25" t="s">
        <v>304</v>
      </c>
      <c r="C182" s="25" t="s">
        <v>120</v>
      </c>
      <c r="D182" s="25" t="s">
        <v>117</v>
      </c>
      <c r="E182" s="25" t="s">
        <v>110</v>
      </c>
      <c r="F182" s="25" t="s">
        <v>111</v>
      </c>
      <c r="G182" s="25"/>
      <c r="H182" s="25" t="s">
        <v>123</v>
      </c>
      <c r="I182" s="25" t="s">
        <v>503</v>
      </c>
      <c r="J182" s="1">
        <v>1990</v>
      </c>
      <c r="K182" s="25" t="s">
        <v>332</v>
      </c>
      <c r="L182" s="25" t="s">
        <v>514</v>
      </c>
      <c r="M182" s="25" t="s">
        <v>696</v>
      </c>
      <c r="N182" s="25" t="s">
        <v>124</v>
      </c>
      <c r="O182" s="25" t="s">
        <v>115</v>
      </c>
      <c r="P182" s="220" t="s">
        <v>336</v>
      </c>
      <c r="Q182" s="34" t="s">
        <v>706</v>
      </c>
      <c r="R182" s="34" t="s">
        <v>711</v>
      </c>
      <c r="S182" s="53" t="s">
        <v>89</v>
      </c>
      <c r="T182" s="54">
        <v>1031.95</v>
      </c>
      <c r="U182" s="36" t="s">
        <v>336</v>
      </c>
      <c r="V182" s="28">
        <v>1.3839999999999999</v>
      </c>
      <c r="W182" s="1">
        <v>1.03</v>
      </c>
      <c r="X182" s="36" t="s">
        <v>89</v>
      </c>
      <c r="Y182" s="1">
        <v>1</v>
      </c>
      <c r="Z182" s="56">
        <v>1</v>
      </c>
      <c r="AA182" s="35" t="s">
        <v>714</v>
      </c>
      <c r="AB182" s="28">
        <v>1.0740000000000001</v>
      </c>
      <c r="AC182" s="48">
        <v>1</v>
      </c>
      <c r="AD182" s="36" t="s">
        <v>67</v>
      </c>
      <c r="AE182" s="46">
        <v>1.0920000000000001</v>
      </c>
      <c r="AF182" s="49">
        <v>1</v>
      </c>
      <c r="AG182" s="35" t="s">
        <v>732</v>
      </c>
      <c r="AH182" s="1">
        <v>0.83799999999999997</v>
      </c>
      <c r="AI182" s="48">
        <v>0.84</v>
      </c>
      <c r="AJ182" s="36">
        <v>0</v>
      </c>
      <c r="AK182" s="1">
        <v>1</v>
      </c>
      <c r="AL182" s="49">
        <v>1</v>
      </c>
      <c r="AM182" s="78">
        <v>0</v>
      </c>
      <c r="AN182" s="58">
        <v>1</v>
      </c>
      <c r="AO182" s="7">
        <v>0.87</v>
      </c>
      <c r="AP182" s="50">
        <v>897.8</v>
      </c>
      <c r="AQ182" s="52">
        <v>1786622</v>
      </c>
    </row>
    <row r="183" spans="1:43" x14ac:dyDescent="0.2">
      <c r="A183" s="224">
        <v>180</v>
      </c>
      <c r="B183" s="25" t="s">
        <v>305</v>
      </c>
      <c r="C183" s="25" t="s">
        <v>120</v>
      </c>
      <c r="D183" s="25" t="s">
        <v>117</v>
      </c>
      <c r="E183" s="25" t="s">
        <v>110</v>
      </c>
      <c r="F183" s="25" t="s">
        <v>111</v>
      </c>
      <c r="G183" s="25"/>
      <c r="H183" s="25" t="s">
        <v>123</v>
      </c>
      <c r="I183" s="25" t="s">
        <v>504</v>
      </c>
      <c r="J183" s="1">
        <v>2530</v>
      </c>
      <c r="K183" s="25" t="s">
        <v>335</v>
      </c>
      <c r="L183" s="25" t="s">
        <v>514</v>
      </c>
      <c r="M183" s="25" t="s">
        <v>697</v>
      </c>
      <c r="N183" s="25" t="s">
        <v>124</v>
      </c>
      <c r="O183" s="25" t="s">
        <v>112</v>
      </c>
      <c r="P183" s="220" t="s">
        <v>333</v>
      </c>
      <c r="Q183" s="34" t="s">
        <v>712</v>
      </c>
      <c r="R183" s="34" t="s">
        <v>710</v>
      </c>
      <c r="S183" s="53" t="s">
        <v>89</v>
      </c>
      <c r="T183" s="54">
        <v>1031.95</v>
      </c>
      <c r="U183" s="36" t="s">
        <v>333</v>
      </c>
      <c r="V183" s="28">
        <v>1.3420000000000001</v>
      </c>
      <c r="W183" s="1">
        <v>1</v>
      </c>
      <c r="X183" s="36" t="s">
        <v>89</v>
      </c>
      <c r="Y183" s="1">
        <v>1</v>
      </c>
      <c r="Z183" s="56">
        <v>1</v>
      </c>
      <c r="AA183" s="35" t="s">
        <v>714</v>
      </c>
      <c r="AB183" s="28">
        <v>1.0740000000000001</v>
      </c>
      <c r="AC183" s="48">
        <v>1</v>
      </c>
      <c r="AD183" s="36" t="s">
        <v>67</v>
      </c>
      <c r="AE183" s="46">
        <v>1.0920000000000001</v>
      </c>
      <c r="AF183" s="49">
        <v>1</v>
      </c>
      <c r="AG183" s="35" t="s">
        <v>730</v>
      </c>
      <c r="AH183" s="1">
        <v>1</v>
      </c>
      <c r="AI183" s="48">
        <v>1</v>
      </c>
      <c r="AJ183" s="36">
        <v>0</v>
      </c>
      <c r="AK183" s="1">
        <v>1</v>
      </c>
      <c r="AL183" s="49">
        <v>1</v>
      </c>
      <c r="AM183" s="78">
        <v>0</v>
      </c>
      <c r="AN183" s="58">
        <v>1</v>
      </c>
      <c r="AO183" s="7">
        <v>1</v>
      </c>
      <c r="AP183" s="50">
        <v>1031.95</v>
      </c>
      <c r="AQ183" s="52">
        <v>2610833.5</v>
      </c>
    </row>
    <row r="184" spans="1:43" x14ac:dyDescent="0.2">
      <c r="A184" s="224">
        <v>181</v>
      </c>
      <c r="B184" s="25" t="s">
        <v>306</v>
      </c>
      <c r="C184" s="25" t="s">
        <v>120</v>
      </c>
      <c r="D184" s="25" t="s">
        <v>117</v>
      </c>
      <c r="E184" s="25" t="s">
        <v>110</v>
      </c>
      <c r="F184" s="25" t="s">
        <v>111</v>
      </c>
      <c r="G184" s="25"/>
      <c r="H184" s="25" t="s">
        <v>312</v>
      </c>
      <c r="I184" s="25" t="s">
        <v>505</v>
      </c>
      <c r="J184" s="1">
        <v>1500</v>
      </c>
      <c r="K184" s="25" t="s">
        <v>329</v>
      </c>
      <c r="L184" s="25" t="s">
        <v>512</v>
      </c>
      <c r="M184" s="25" t="s">
        <v>698</v>
      </c>
      <c r="N184" s="25" t="s">
        <v>124</v>
      </c>
      <c r="O184" s="25" t="s">
        <v>112</v>
      </c>
      <c r="P184" s="220" t="s">
        <v>333</v>
      </c>
      <c r="Q184" s="34" t="s">
        <v>712</v>
      </c>
      <c r="R184" s="34" t="s">
        <v>710</v>
      </c>
      <c r="S184" s="53" t="s">
        <v>20</v>
      </c>
      <c r="T184" s="54">
        <v>1031.95</v>
      </c>
      <c r="U184" s="36" t="s">
        <v>333</v>
      </c>
      <c r="V184" s="28">
        <v>1.3420000000000001</v>
      </c>
      <c r="W184" s="1">
        <v>1</v>
      </c>
      <c r="X184" s="36" t="s">
        <v>87</v>
      </c>
      <c r="Y184" s="1">
        <v>0.51</v>
      </c>
      <c r="Z184" s="56">
        <v>0.51</v>
      </c>
      <c r="AA184" s="35" t="s">
        <v>714</v>
      </c>
      <c r="AB184" s="28">
        <v>1.0740000000000001</v>
      </c>
      <c r="AC184" s="48">
        <v>1</v>
      </c>
      <c r="AD184" s="36" t="s">
        <v>67</v>
      </c>
      <c r="AE184" s="46">
        <v>1.0920000000000001</v>
      </c>
      <c r="AF184" s="49">
        <v>1</v>
      </c>
      <c r="AG184" s="35" t="s">
        <v>730</v>
      </c>
      <c r="AH184" s="1">
        <v>1</v>
      </c>
      <c r="AI184" s="48">
        <v>1</v>
      </c>
      <c r="AJ184" s="36">
        <v>0</v>
      </c>
      <c r="AK184" s="1">
        <v>1</v>
      </c>
      <c r="AL184" s="49">
        <v>1</v>
      </c>
      <c r="AM184" s="78">
        <v>0</v>
      </c>
      <c r="AN184" s="58">
        <v>1</v>
      </c>
      <c r="AO184" s="7">
        <v>0.51</v>
      </c>
      <c r="AP184" s="50">
        <v>526.29</v>
      </c>
      <c r="AQ184" s="52">
        <v>789435</v>
      </c>
    </row>
    <row r="185" spans="1:43" x14ac:dyDescent="0.2">
      <c r="A185" s="224">
        <v>182</v>
      </c>
      <c r="B185" s="25" t="s">
        <v>307</v>
      </c>
      <c r="C185" s="25" t="s">
        <v>118</v>
      </c>
      <c r="D185" s="25" t="s">
        <v>117</v>
      </c>
      <c r="E185" s="25" t="s">
        <v>110</v>
      </c>
      <c r="F185" s="25" t="s">
        <v>111</v>
      </c>
      <c r="G185" s="25"/>
      <c r="H185" s="25" t="s">
        <v>323</v>
      </c>
      <c r="I185" s="25" t="s">
        <v>506</v>
      </c>
      <c r="J185" s="1">
        <v>3992</v>
      </c>
      <c r="K185" s="25" t="s">
        <v>332</v>
      </c>
      <c r="L185" s="25" t="s">
        <v>514</v>
      </c>
      <c r="M185" s="25" t="s">
        <v>699</v>
      </c>
      <c r="N185" s="25" t="s">
        <v>124</v>
      </c>
      <c r="O185" s="25" t="s">
        <v>112</v>
      </c>
      <c r="P185" s="220" t="s">
        <v>336</v>
      </c>
      <c r="Q185" s="34" t="s">
        <v>706</v>
      </c>
      <c r="R185" s="34" t="s">
        <v>711</v>
      </c>
      <c r="S185" s="53" t="s">
        <v>23</v>
      </c>
      <c r="T185" s="54">
        <v>1031.95</v>
      </c>
      <c r="U185" s="36" t="s">
        <v>336</v>
      </c>
      <c r="V185" s="28">
        <v>1.3839999999999999</v>
      </c>
      <c r="W185" s="1">
        <v>1.03</v>
      </c>
      <c r="X185" s="36" t="s">
        <v>23</v>
      </c>
      <c r="Y185" s="1">
        <v>0.51</v>
      </c>
      <c r="Z185" s="56">
        <v>0.51</v>
      </c>
      <c r="AA185" s="35" t="s">
        <v>714</v>
      </c>
      <c r="AB185" s="28">
        <v>1.0740000000000001</v>
      </c>
      <c r="AC185" s="48">
        <v>1</v>
      </c>
      <c r="AD185" s="36" t="s">
        <v>67</v>
      </c>
      <c r="AE185" s="46">
        <v>1.0920000000000001</v>
      </c>
      <c r="AF185" s="49">
        <v>1</v>
      </c>
      <c r="AG185" s="35" t="s">
        <v>730</v>
      </c>
      <c r="AH185" s="1">
        <v>1</v>
      </c>
      <c r="AI185" s="48">
        <v>1</v>
      </c>
      <c r="AJ185" s="36">
        <v>28.68</v>
      </c>
      <c r="AK185" s="1">
        <v>0.86</v>
      </c>
      <c r="AL185" s="49">
        <v>0.86</v>
      </c>
      <c r="AM185" s="78">
        <v>0</v>
      </c>
      <c r="AN185" s="58">
        <v>1</v>
      </c>
      <c r="AO185" s="7">
        <v>0.45</v>
      </c>
      <c r="AP185" s="50">
        <v>464.38</v>
      </c>
      <c r="AQ185" s="52">
        <v>1853804.96</v>
      </c>
    </row>
    <row r="186" spans="1:43" x14ac:dyDescent="0.2">
      <c r="A186" s="224">
        <v>183</v>
      </c>
      <c r="B186" s="25" t="s">
        <v>308</v>
      </c>
      <c r="C186" s="25" t="s">
        <v>118</v>
      </c>
      <c r="D186" s="25" t="s">
        <v>117</v>
      </c>
      <c r="E186" s="25" t="s">
        <v>110</v>
      </c>
      <c r="F186" s="25" t="s">
        <v>111</v>
      </c>
      <c r="G186" s="25"/>
      <c r="H186" s="25" t="s">
        <v>323</v>
      </c>
      <c r="I186" s="25" t="s">
        <v>507</v>
      </c>
      <c r="J186" s="1">
        <v>1852</v>
      </c>
      <c r="K186" s="25" t="s">
        <v>332</v>
      </c>
      <c r="L186" s="25" t="s">
        <v>514</v>
      </c>
      <c r="M186" s="25" t="s">
        <v>700</v>
      </c>
      <c r="N186" s="25" t="s">
        <v>124</v>
      </c>
      <c r="O186" s="25" t="s">
        <v>112</v>
      </c>
      <c r="P186" s="220" t="s">
        <v>333</v>
      </c>
      <c r="Q186" s="34" t="s">
        <v>712</v>
      </c>
      <c r="R186" s="34" t="s">
        <v>710</v>
      </c>
      <c r="S186" s="53" t="s">
        <v>23</v>
      </c>
      <c r="T186" s="54">
        <v>1031.95</v>
      </c>
      <c r="U186" s="36" t="s">
        <v>333</v>
      </c>
      <c r="V186" s="28">
        <v>1.3420000000000001</v>
      </c>
      <c r="W186" s="1">
        <v>1</v>
      </c>
      <c r="X186" s="36" t="s">
        <v>23</v>
      </c>
      <c r="Y186" s="1">
        <v>0.51</v>
      </c>
      <c r="Z186" s="56">
        <v>0.51</v>
      </c>
      <c r="AA186" s="35" t="s">
        <v>714</v>
      </c>
      <c r="AB186" s="28">
        <v>1.0740000000000001</v>
      </c>
      <c r="AC186" s="48">
        <v>1</v>
      </c>
      <c r="AD186" s="36" t="s">
        <v>67</v>
      </c>
      <c r="AE186" s="46">
        <v>1.0920000000000001</v>
      </c>
      <c r="AF186" s="49">
        <v>1</v>
      </c>
      <c r="AG186" s="35" t="s">
        <v>730</v>
      </c>
      <c r="AH186" s="1">
        <v>1</v>
      </c>
      <c r="AI186" s="48">
        <v>1</v>
      </c>
      <c r="AJ186" s="36">
        <v>19.940000000000001</v>
      </c>
      <c r="AK186" s="1">
        <v>1</v>
      </c>
      <c r="AL186" s="49">
        <v>1</v>
      </c>
      <c r="AM186" s="78">
        <v>0</v>
      </c>
      <c r="AN186" s="58">
        <v>1</v>
      </c>
      <c r="AO186" s="7">
        <v>0.51</v>
      </c>
      <c r="AP186" s="50">
        <v>526.29</v>
      </c>
      <c r="AQ186" s="52">
        <v>974689.08</v>
      </c>
    </row>
    <row r="187" spans="1:43" x14ac:dyDescent="0.2">
      <c r="A187" s="224">
        <v>184</v>
      </c>
      <c r="B187" s="25" t="s">
        <v>309</v>
      </c>
      <c r="C187" s="25" t="s">
        <v>118</v>
      </c>
      <c r="D187" s="25" t="s">
        <v>117</v>
      </c>
      <c r="E187" s="25" t="s">
        <v>110</v>
      </c>
      <c r="F187" s="25" t="s">
        <v>111</v>
      </c>
      <c r="G187" s="25"/>
      <c r="H187" s="25" t="s">
        <v>325</v>
      </c>
      <c r="I187" s="25" t="s">
        <v>508</v>
      </c>
      <c r="J187" s="1">
        <v>4286</v>
      </c>
      <c r="K187" s="25" t="s">
        <v>332</v>
      </c>
      <c r="L187" s="25" t="s">
        <v>514</v>
      </c>
      <c r="M187" s="25" t="s">
        <v>701</v>
      </c>
      <c r="N187" s="25" t="s">
        <v>124</v>
      </c>
      <c r="O187" s="25" t="s">
        <v>112</v>
      </c>
      <c r="P187" s="220" t="s">
        <v>336</v>
      </c>
      <c r="Q187" s="34" t="s">
        <v>706</v>
      </c>
      <c r="R187" s="34" t="s">
        <v>711</v>
      </c>
      <c r="S187" s="53" t="s">
        <v>23</v>
      </c>
      <c r="T187" s="54">
        <v>1031.95</v>
      </c>
      <c r="U187" s="36" t="s">
        <v>336</v>
      </c>
      <c r="V187" s="28">
        <v>1.3839999999999999</v>
      </c>
      <c r="W187" s="1">
        <v>1.03</v>
      </c>
      <c r="X187" s="36" t="s">
        <v>23</v>
      </c>
      <c r="Y187" s="1">
        <v>0.51</v>
      </c>
      <c r="Z187" s="56">
        <v>0.51</v>
      </c>
      <c r="AA187" s="35" t="s">
        <v>714</v>
      </c>
      <c r="AB187" s="28">
        <v>1.0740000000000001</v>
      </c>
      <c r="AC187" s="48">
        <v>1</v>
      </c>
      <c r="AD187" s="36" t="s">
        <v>67</v>
      </c>
      <c r="AE187" s="46">
        <v>1.0920000000000001</v>
      </c>
      <c r="AF187" s="49">
        <v>1</v>
      </c>
      <c r="AG187" s="35" t="s">
        <v>730</v>
      </c>
      <c r="AH187" s="1">
        <v>1</v>
      </c>
      <c r="AI187" s="48">
        <v>1</v>
      </c>
      <c r="AJ187" s="36">
        <v>0</v>
      </c>
      <c r="AK187" s="1">
        <v>1</v>
      </c>
      <c r="AL187" s="49">
        <v>1</v>
      </c>
      <c r="AM187" s="78">
        <v>0</v>
      </c>
      <c r="AN187" s="58">
        <v>1</v>
      </c>
      <c r="AO187" s="7">
        <v>0.53</v>
      </c>
      <c r="AP187" s="50">
        <v>546.92999999999995</v>
      </c>
      <c r="AQ187" s="52">
        <v>2344141.98</v>
      </c>
    </row>
    <row r="188" spans="1:43" x14ac:dyDescent="0.2">
      <c r="A188" s="224">
        <v>185</v>
      </c>
      <c r="B188" s="25" t="s">
        <v>310</v>
      </c>
      <c r="C188" s="25" t="s">
        <v>118</v>
      </c>
      <c r="D188" s="25" t="s">
        <v>117</v>
      </c>
      <c r="E188" s="25" t="s">
        <v>110</v>
      </c>
      <c r="F188" s="25" t="s">
        <v>111</v>
      </c>
      <c r="G188" s="25"/>
      <c r="H188" s="25" t="s">
        <v>321</v>
      </c>
      <c r="I188" s="25" t="s">
        <v>509</v>
      </c>
      <c r="J188" s="1">
        <v>11129</v>
      </c>
      <c r="K188" s="25" t="s">
        <v>510</v>
      </c>
      <c r="L188" s="25" t="s">
        <v>518</v>
      </c>
      <c r="M188" s="25" t="s">
        <v>702</v>
      </c>
      <c r="N188" s="25" t="s">
        <v>703</v>
      </c>
      <c r="O188" s="25" t="s">
        <v>112</v>
      </c>
      <c r="P188" s="220" t="s">
        <v>336</v>
      </c>
      <c r="Q188" s="34" t="s">
        <v>706</v>
      </c>
      <c r="R188" s="34" t="s">
        <v>711</v>
      </c>
      <c r="S188" s="53" t="s">
        <v>23</v>
      </c>
      <c r="T188" s="54">
        <v>1031.95</v>
      </c>
      <c r="U188" s="36" t="s">
        <v>336</v>
      </c>
      <c r="V188" s="28">
        <v>1.3839999999999999</v>
      </c>
      <c r="W188" s="1">
        <v>1.03</v>
      </c>
      <c r="X188" s="36" t="s">
        <v>23</v>
      </c>
      <c r="Y188" s="1">
        <v>0.51</v>
      </c>
      <c r="Z188" s="56">
        <v>0.51</v>
      </c>
      <c r="AA188" s="35" t="s">
        <v>716</v>
      </c>
      <c r="AB188" s="28">
        <v>0.94299999999999995</v>
      </c>
      <c r="AC188" s="48">
        <v>0.88</v>
      </c>
      <c r="AD188" s="36" t="s">
        <v>67</v>
      </c>
      <c r="AE188" s="46">
        <v>1.0920000000000001</v>
      </c>
      <c r="AF188" s="49">
        <v>1</v>
      </c>
      <c r="AG188" s="35" t="s">
        <v>730</v>
      </c>
      <c r="AH188" s="1">
        <v>1</v>
      </c>
      <c r="AI188" s="48">
        <v>1</v>
      </c>
      <c r="AJ188" s="36">
        <v>19.96</v>
      </c>
      <c r="AK188" s="1">
        <v>1</v>
      </c>
      <c r="AL188" s="49">
        <v>1</v>
      </c>
      <c r="AM188" s="78">
        <v>0</v>
      </c>
      <c r="AN188" s="58">
        <v>1</v>
      </c>
      <c r="AO188" s="7">
        <v>0.46</v>
      </c>
      <c r="AP188" s="50">
        <v>474.7</v>
      </c>
      <c r="AQ188" s="52">
        <v>5282936.3</v>
      </c>
    </row>
    <row r="189" spans="1:43" ht="12" thickBot="1" x14ac:dyDescent="0.25">
      <c r="A189" s="224">
        <v>186</v>
      </c>
      <c r="B189" s="25" t="s">
        <v>311</v>
      </c>
      <c r="C189" s="25" t="s">
        <v>116</v>
      </c>
      <c r="D189" s="25" t="s">
        <v>117</v>
      </c>
      <c r="E189" s="25" t="s">
        <v>110</v>
      </c>
      <c r="F189" s="25" t="s">
        <v>111</v>
      </c>
      <c r="G189" s="25"/>
      <c r="H189" s="25" t="s">
        <v>121</v>
      </c>
      <c r="I189" s="25" t="s">
        <v>511</v>
      </c>
      <c r="J189" s="1">
        <v>1996</v>
      </c>
      <c r="K189" s="25" t="s">
        <v>332</v>
      </c>
      <c r="L189" s="25" t="s">
        <v>515</v>
      </c>
      <c r="M189" s="25" t="s">
        <v>704</v>
      </c>
      <c r="N189" s="25" t="s">
        <v>705</v>
      </c>
      <c r="O189" s="25" t="s">
        <v>115</v>
      </c>
      <c r="P189" s="220" t="s">
        <v>333</v>
      </c>
      <c r="Q189" s="34" t="s">
        <v>712</v>
      </c>
      <c r="R189" s="34" t="s">
        <v>710</v>
      </c>
      <c r="S189" s="53" t="s">
        <v>89</v>
      </c>
      <c r="T189" s="55">
        <v>1031.95</v>
      </c>
      <c r="U189" s="37" t="s">
        <v>333</v>
      </c>
      <c r="V189" s="69">
        <v>1.3420000000000001</v>
      </c>
      <c r="W189" s="38">
        <v>1</v>
      </c>
      <c r="X189" s="37" t="s">
        <v>89</v>
      </c>
      <c r="Y189" s="38">
        <v>1</v>
      </c>
      <c r="Z189" s="57">
        <v>1</v>
      </c>
      <c r="AA189" s="35" t="s">
        <v>714</v>
      </c>
      <c r="AB189" s="28">
        <v>1.0740000000000001</v>
      </c>
      <c r="AC189" s="48">
        <v>1</v>
      </c>
      <c r="AD189" s="37" t="s">
        <v>67</v>
      </c>
      <c r="AE189" s="83">
        <v>1.0920000000000001</v>
      </c>
      <c r="AF189" s="76">
        <v>1</v>
      </c>
      <c r="AG189" s="35" t="s">
        <v>732</v>
      </c>
      <c r="AH189" s="1">
        <v>0.83799999999999997</v>
      </c>
      <c r="AI189" s="48">
        <v>0.84</v>
      </c>
      <c r="AJ189" s="37">
        <v>0</v>
      </c>
      <c r="AK189" s="38">
        <v>1</v>
      </c>
      <c r="AL189" s="76">
        <v>1</v>
      </c>
      <c r="AM189" s="79">
        <v>0</v>
      </c>
      <c r="AN189" s="59">
        <v>1</v>
      </c>
      <c r="AO189" s="7">
        <v>0.84</v>
      </c>
      <c r="AP189" s="50">
        <v>866.84</v>
      </c>
      <c r="AQ189" s="52">
        <v>1730212.64</v>
      </c>
    </row>
  </sheetData>
  <autoFilter ref="A3:AQ189" xr:uid="{CC0CBFE6-D0DE-4516-B1FB-0A3C7D071C71}"/>
  <mergeCells count="7">
    <mergeCell ref="AG1:AI1"/>
    <mergeCell ref="AJ1:AL1"/>
    <mergeCell ref="AM1:AN1"/>
    <mergeCell ref="AA1:AC1"/>
    <mergeCell ref="U1:W1"/>
    <mergeCell ref="X1:Z1"/>
    <mergeCell ref="AD1:A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E1FEC-DE04-4129-A66A-5EA1876C92B4}">
  <dimension ref="A1:N85"/>
  <sheetViews>
    <sheetView topLeftCell="B1" workbookViewId="0">
      <selection activeCell="G6" sqref="G6"/>
    </sheetView>
  </sheetViews>
  <sheetFormatPr defaultRowHeight="11.25" x14ac:dyDescent="0.2"/>
  <cols>
    <col min="1" max="1" width="30.5703125" style="107" customWidth="1"/>
    <col min="2" max="2" width="22.5703125" style="107" customWidth="1"/>
    <col min="3" max="3" width="16" style="107" customWidth="1"/>
    <col min="4" max="4" width="15" style="107" customWidth="1"/>
    <col min="5" max="5" width="16.140625" style="107" customWidth="1"/>
    <col min="6" max="6" width="14.7109375" style="107" customWidth="1"/>
    <col min="7" max="7" width="15.5703125" style="107" customWidth="1"/>
    <col min="8" max="8" width="14.42578125" style="107" customWidth="1"/>
    <col min="9" max="9" width="12.28515625" style="107" customWidth="1"/>
    <col min="10" max="10" width="13.28515625" style="107" customWidth="1"/>
    <col min="11" max="12" width="16.42578125" style="107" customWidth="1"/>
    <col min="13" max="13" width="14.7109375" style="107" customWidth="1"/>
    <col min="14" max="14" width="15.85546875" style="107" customWidth="1"/>
    <col min="15" max="16384" width="9.140625" style="107"/>
  </cols>
  <sheetData>
    <row r="1" spans="1:14" ht="15" customHeight="1" x14ac:dyDescent="0.2">
      <c r="A1" s="246" t="s">
        <v>742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8"/>
    </row>
    <row r="2" spans="1:14" ht="12" thickBot="1" x14ac:dyDescent="0.25">
      <c r="A2" s="249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1"/>
    </row>
    <row r="3" spans="1:14" ht="36.75" customHeight="1" thickBot="1" x14ac:dyDescent="0.25">
      <c r="A3" s="252" t="s">
        <v>724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4"/>
    </row>
    <row r="4" spans="1:14" ht="19.5" customHeight="1" thickBot="1" x14ac:dyDescent="0.25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4" ht="36.75" customHeight="1" thickBot="1" x14ac:dyDescent="0.25">
      <c r="A5" s="252" t="s">
        <v>90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4"/>
    </row>
    <row r="6" spans="1:14" ht="31.5" x14ac:dyDescent="0.2">
      <c r="A6" s="17" t="s">
        <v>37</v>
      </c>
      <c r="B6" s="17" t="s">
        <v>2</v>
      </c>
      <c r="C6" s="17" t="s">
        <v>3</v>
      </c>
      <c r="D6" s="17" t="s">
        <v>76</v>
      </c>
      <c r="E6" s="17" t="s">
        <v>71</v>
      </c>
      <c r="F6" s="17" t="s">
        <v>4</v>
      </c>
      <c r="G6" s="17" t="s">
        <v>5</v>
      </c>
      <c r="H6" s="17" t="s">
        <v>59</v>
      </c>
      <c r="I6" s="17" t="s">
        <v>72</v>
      </c>
      <c r="J6" s="17" t="s">
        <v>73</v>
      </c>
      <c r="K6" s="17" t="s">
        <v>53</v>
      </c>
      <c r="L6" s="17" t="s">
        <v>66</v>
      </c>
      <c r="M6" s="17" t="s">
        <v>74</v>
      </c>
      <c r="N6" s="17" t="s">
        <v>53</v>
      </c>
    </row>
    <row r="7" spans="1:14" ht="22.5" x14ac:dyDescent="0.2">
      <c r="A7" s="1" t="s">
        <v>7</v>
      </c>
      <c r="B7" s="8" t="s">
        <v>8</v>
      </c>
      <c r="C7" s="1">
        <v>100000</v>
      </c>
      <c r="D7" s="2">
        <v>798</v>
      </c>
      <c r="E7" s="1">
        <v>125.31</v>
      </c>
      <c r="F7" s="8" t="s">
        <v>745</v>
      </c>
      <c r="G7" s="8" t="s">
        <v>9</v>
      </c>
      <c r="H7" s="127" t="s">
        <v>38</v>
      </c>
      <c r="I7" s="1" t="s">
        <v>56</v>
      </c>
      <c r="J7" s="1">
        <v>1</v>
      </c>
      <c r="K7" s="108">
        <v>125.31</v>
      </c>
      <c r="L7" s="109" t="s">
        <v>38</v>
      </c>
      <c r="M7" s="1">
        <v>1.1025</v>
      </c>
      <c r="N7" s="108">
        <v>138.15</v>
      </c>
    </row>
    <row r="8" spans="1:14" ht="22.5" x14ac:dyDescent="0.2">
      <c r="A8" s="1" t="s">
        <v>11</v>
      </c>
      <c r="B8" s="8" t="s">
        <v>12</v>
      </c>
      <c r="C8" s="1">
        <v>150000</v>
      </c>
      <c r="D8" s="2">
        <v>898</v>
      </c>
      <c r="E8" s="1">
        <v>167.04</v>
      </c>
      <c r="F8" s="8" t="s">
        <v>745</v>
      </c>
      <c r="G8" s="8" t="s">
        <v>9</v>
      </c>
      <c r="H8" s="127" t="s">
        <v>38</v>
      </c>
      <c r="I8" s="1" t="s">
        <v>56</v>
      </c>
      <c r="J8" s="1">
        <v>1</v>
      </c>
      <c r="K8" s="108">
        <v>167.04</v>
      </c>
      <c r="L8" s="109" t="s">
        <v>38</v>
      </c>
      <c r="M8" s="1">
        <v>1.1025</v>
      </c>
      <c r="N8" s="108">
        <v>184.16</v>
      </c>
    </row>
    <row r="9" spans="1:14" ht="22.5" x14ac:dyDescent="0.2">
      <c r="A9" s="1" t="s">
        <v>14</v>
      </c>
      <c r="B9" s="8" t="s">
        <v>8</v>
      </c>
      <c r="C9" s="1">
        <v>200000</v>
      </c>
      <c r="D9" s="2">
        <v>1000</v>
      </c>
      <c r="E9" s="1">
        <v>200</v>
      </c>
      <c r="F9" s="8" t="s">
        <v>15</v>
      </c>
      <c r="G9" s="8" t="s">
        <v>16</v>
      </c>
      <c r="H9" s="127" t="s">
        <v>38</v>
      </c>
      <c r="I9" s="1" t="s">
        <v>56</v>
      </c>
      <c r="J9" s="1">
        <v>1</v>
      </c>
      <c r="K9" s="108">
        <v>200</v>
      </c>
      <c r="L9" s="109" t="s">
        <v>38</v>
      </c>
      <c r="M9" s="1">
        <v>1.1025</v>
      </c>
      <c r="N9" s="108">
        <v>220.5</v>
      </c>
    </row>
    <row r="10" spans="1:14" ht="30" customHeight="1" x14ac:dyDescent="0.2">
      <c r="A10" s="1" t="s">
        <v>17</v>
      </c>
      <c r="B10" s="8" t="s">
        <v>18</v>
      </c>
      <c r="C10" s="1">
        <v>250000</v>
      </c>
      <c r="D10" s="2">
        <v>1080</v>
      </c>
      <c r="E10" s="1">
        <v>231.48</v>
      </c>
      <c r="F10" s="8" t="s">
        <v>747</v>
      </c>
      <c r="G10" s="8" t="s">
        <v>9</v>
      </c>
      <c r="H10" s="8" t="s">
        <v>39</v>
      </c>
      <c r="I10" s="1" t="s">
        <v>57</v>
      </c>
      <c r="J10" s="1">
        <v>1.0869565217391304</v>
      </c>
      <c r="K10" s="108">
        <v>251.61</v>
      </c>
      <c r="L10" s="8" t="s">
        <v>39</v>
      </c>
      <c r="M10" s="1">
        <v>1</v>
      </c>
      <c r="N10" s="108">
        <v>251.61</v>
      </c>
    </row>
    <row r="11" spans="1:14" ht="30" customHeight="1" x14ac:dyDescent="0.2">
      <c r="A11" s="1" t="s">
        <v>17</v>
      </c>
      <c r="B11" s="8" t="s">
        <v>18</v>
      </c>
      <c r="C11" s="1">
        <v>150000</v>
      </c>
      <c r="D11" s="2">
        <v>500</v>
      </c>
      <c r="E11" s="1">
        <v>300</v>
      </c>
      <c r="F11" s="8" t="s">
        <v>15</v>
      </c>
      <c r="G11" s="8" t="s">
        <v>9</v>
      </c>
      <c r="H11" s="8" t="s">
        <v>39</v>
      </c>
      <c r="I11" s="1" t="s">
        <v>54</v>
      </c>
      <c r="J11" s="1">
        <v>0.93023255813953487</v>
      </c>
      <c r="K11" s="108">
        <v>279.07</v>
      </c>
      <c r="L11" s="8" t="s">
        <v>39</v>
      </c>
      <c r="M11" s="1">
        <v>1</v>
      </c>
      <c r="N11" s="108">
        <v>279.07</v>
      </c>
    </row>
    <row r="12" spans="1:14" ht="30" customHeight="1" x14ac:dyDescent="0.2">
      <c r="A12" s="1" t="s">
        <v>17</v>
      </c>
      <c r="B12" s="8" t="s">
        <v>18</v>
      </c>
      <c r="C12" s="1">
        <v>280000</v>
      </c>
      <c r="D12" s="2">
        <v>750</v>
      </c>
      <c r="E12" s="1">
        <v>373.33</v>
      </c>
      <c r="F12" s="8" t="s">
        <v>15</v>
      </c>
      <c r="G12" s="8" t="s">
        <v>9</v>
      </c>
      <c r="H12" s="8" t="s">
        <v>39</v>
      </c>
      <c r="I12" s="1" t="s">
        <v>56</v>
      </c>
      <c r="J12" s="1">
        <v>1</v>
      </c>
      <c r="K12" s="108">
        <v>373.33</v>
      </c>
      <c r="L12" s="8" t="s">
        <v>39</v>
      </c>
      <c r="M12" s="1">
        <v>1</v>
      </c>
      <c r="N12" s="108">
        <v>373.33</v>
      </c>
    </row>
    <row r="13" spans="1:14" ht="30" customHeight="1" x14ac:dyDescent="0.2">
      <c r="A13" s="1" t="s">
        <v>17</v>
      </c>
      <c r="B13" s="8" t="s">
        <v>18</v>
      </c>
      <c r="C13" s="1">
        <v>500000</v>
      </c>
      <c r="D13" s="2">
        <v>1200</v>
      </c>
      <c r="E13" s="1">
        <v>416.67</v>
      </c>
      <c r="F13" s="8" t="s">
        <v>15</v>
      </c>
      <c r="G13" s="8" t="s">
        <v>9</v>
      </c>
      <c r="H13" s="8" t="s">
        <v>39</v>
      </c>
      <c r="I13" s="1" t="s">
        <v>57</v>
      </c>
      <c r="J13" s="1">
        <v>1.0869565217391304</v>
      </c>
      <c r="K13" s="108">
        <v>452.9</v>
      </c>
      <c r="L13" s="8" t="s">
        <v>39</v>
      </c>
      <c r="M13" s="1">
        <v>1</v>
      </c>
      <c r="N13" s="108">
        <v>452.9</v>
      </c>
    </row>
    <row r="14" spans="1:14" x14ac:dyDescent="0.2">
      <c r="A14" s="1" t="s">
        <v>19</v>
      </c>
      <c r="B14" s="8" t="s">
        <v>20</v>
      </c>
      <c r="C14" s="1">
        <v>200000</v>
      </c>
      <c r="D14" s="2">
        <v>800</v>
      </c>
      <c r="E14" s="1">
        <v>250</v>
      </c>
      <c r="F14" s="8" t="s">
        <v>746</v>
      </c>
      <c r="G14" s="8" t="s">
        <v>9</v>
      </c>
      <c r="H14" s="127" t="s">
        <v>38</v>
      </c>
      <c r="I14" s="1" t="s">
        <v>56</v>
      </c>
      <c r="J14" s="1">
        <v>1</v>
      </c>
      <c r="K14" s="108">
        <v>250</v>
      </c>
      <c r="L14" s="109" t="s">
        <v>38</v>
      </c>
      <c r="M14" s="1">
        <v>1.1025</v>
      </c>
      <c r="N14" s="108">
        <v>275.63</v>
      </c>
    </row>
    <row r="15" spans="1:14" ht="23.25" customHeight="1" x14ac:dyDescent="0.2">
      <c r="A15" s="1" t="s">
        <v>22</v>
      </c>
      <c r="B15" s="8" t="s">
        <v>23</v>
      </c>
      <c r="C15" s="1">
        <v>250000</v>
      </c>
      <c r="D15" s="2">
        <v>603</v>
      </c>
      <c r="E15" s="1">
        <v>414.59</v>
      </c>
      <c r="F15" s="8" t="s">
        <v>746</v>
      </c>
      <c r="G15" s="8" t="s">
        <v>9</v>
      </c>
      <c r="H15" s="8" t="s">
        <v>39</v>
      </c>
      <c r="I15" s="1" t="s">
        <v>56</v>
      </c>
      <c r="J15" s="1">
        <v>1</v>
      </c>
      <c r="K15" s="108">
        <v>414.59</v>
      </c>
      <c r="L15" s="8" t="s">
        <v>39</v>
      </c>
      <c r="M15" s="1">
        <v>1</v>
      </c>
      <c r="N15" s="108">
        <v>414.59</v>
      </c>
    </row>
    <row r="16" spans="1:14" x14ac:dyDescent="0.2">
      <c r="A16" s="1" t="s">
        <v>25</v>
      </c>
      <c r="B16" s="8" t="s">
        <v>20</v>
      </c>
      <c r="C16" s="1">
        <v>540000</v>
      </c>
      <c r="D16" s="2">
        <v>1104</v>
      </c>
      <c r="E16" s="1">
        <v>489.13</v>
      </c>
      <c r="F16" s="8" t="s">
        <v>746</v>
      </c>
      <c r="G16" s="8" t="s">
        <v>9</v>
      </c>
      <c r="H16" s="127" t="s">
        <v>38</v>
      </c>
      <c r="I16" s="1" t="s">
        <v>57</v>
      </c>
      <c r="J16" s="1">
        <v>1.0869565217391304</v>
      </c>
      <c r="K16" s="108">
        <v>531.66</v>
      </c>
      <c r="L16" s="109" t="s">
        <v>38</v>
      </c>
      <c r="M16" s="1">
        <v>1.1025</v>
      </c>
      <c r="N16" s="108">
        <v>586.16</v>
      </c>
    </row>
    <row r="17" spans="1:14" ht="22.5" x14ac:dyDescent="0.2">
      <c r="A17" s="1" t="s">
        <v>26</v>
      </c>
      <c r="B17" s="8" t="s">
        <v>26</v>
      </c>
      <c r="C17" s="1">
        <v>400000</v>
      </c>
      <c r="D17" s="1">
        <v>600</v>
      </c>
      <c r="E17" s="1">
        <v>666.67</v>
      </c>
      <c r="F17" s="8" t="s">
        <v>15</v>
      </c>
      <c r="G17" s="8" t="s">
        <v>16</v>
      </c>
      <c r="H17" s="8" t="s">
        <v>39</v>
      </c>
      <c r="I17" s="1" t="s">
        <v>54</v>
      </c>
      <c r="J17" s="1">
        <v>0.93023255813953487</v>
      </c>
      <c r="K17" s="108">
        <v>620.16</v>
      </c>
      <c r="L17" s="8" t="s">
        <v>39</v>
      </c>
      <c r="M17" s="1">
        <v>1</v>
      </c>
      <c r="N17" s="108">
        <v>620.16</v>
      </c>
    </row>
    <row r="18" spans="1:14" ht="22.5" x14ac:dyDescent="0.2">
      <c r="A18" s="1" t="s">
        <v>26</v>
      </c>
      <c r="B18" s="8" t="s">
        <v>26</v>
      </c>
      <c r="C18" s="1">
        <v>250000</v>
      </c>
      <c r="D18" s="1">
        <v>315</v>
      </c>
      <c r="E18" s="1">
        <v>793.65</v>
      </c>
      <c r="F18" s="8" t="s">
        <v>744</v>
      </c>
      <c r="G18" s="8" t="s">
        <v>9</v>
      </c>
      <c r="H18" s="8" t="s">
        <v>39</v>
      </c>
      <c r="I18" s="1" t="s">
        <v>54</v>
      </c>
      <c r="J18" s="1">
        <v>0.93023255813953487</v>
      </c>
      <c r="K18" s="108">
        <v>738.28</v>
      </c>
      <c r="L18" s="8" t="s">
        <v>39</v>
      </c>
      <c r="M18" s="1">
        <v>1</v>
      </c>
      <c r="N18" s="108">
        <v>738.28</v>
      </c>
    </row>
    <row r="19" spans="1:14" ht="22.5" x14ac:dyDescent="0.2">
      <c r="A19" s="1" t="s">
        <v>26</v>
      </c>
      <c r="B19" s="8" t="s">
        <v>26</v>
      </c>
      <c r="C19" s="1">
        <v>250000</v>
      </c>
      <c r="D19" s="1">
        <v>308</v>
      </c>
      <c r="E19" s="1">
        <v>811.69</v>
      </c>
      <c r="F19" s="8" t="s">
        <v>744</v>
      </c>
      <c r="G19" s="8" t="s">
        <v>9</v>
      </c>
      <c r="H19" s="8" t="s">
        <v>39</v>
      </c>
      <c r="I19" s="1" t="s">
        <v>54</v>
      </c>
      <c r="J19" s="1">
        <v>0.93023255813953487</v>
      </c>
      <c r="K19" s="108">
        <v>755.06</v>
      </c>
      <c r="L19" s="8" t="s">
        <v>39</v>
      </c>
      <c r="M19" s="1">
        <v>1</v>
      </c>
      <c r="N19" s="108">
        <v>755.06</v>
      </c>
    </row>
    <row r="20" spans="1:14" ht="22.5" x14ac:dyDescent="0.2">
      <c r="A20" s="1" t="s">
        <v>26</v>
      </c>
      <c r="B20" s="8" t="s">
        <v>26</v>
      </c>
      <c r="C20" s="1">
        <v>950000</v>
      </c>
      <c r="D20" s="1">
        <v>1018</v>
      </c>
      <c r="E20" s="1">
        <v>933.2</v>
      </c>
      <c r="F20" s="8" t="s">
        <v>744</v>
      </c>
      <c r="G20" s="8" t="s">
        <v>9</v>
      </c>
      <c r="H20" s="8" t="s">
        <v>39</v>
      </c>
      <c r="I20" s="1" t="s">
        <v>57</v>
      </c>
      <c r="J20" s="1">
        <v>1.0869565217391304</v>
      </c>
      <c r="K20" s="108">
        <v>1014.35</v>
      </c>
      <c r="L20" s="8" t="s">
        <v>39</v>
      </c>
      <c r="M20" s="1">
        <v>1</v>
      </c>
      <c r="N20" s="108">
        <v>1014.35</v>
      </c>
    </row>
    <row r="21" spans="1:14" ht="22.5" x14ac:dyDescent="0.2">
      <c r="A21" s="1" t="s">
        <v>26</v>
      </c>
      <c r="B21" s="8" t="s">
        <v>26</v>
      </c>
      <c r="C21" s="1">
        <v>600000</v>
      </c>
      <c r="D21" s="1">
        <v>590</v>
      </c>
      <c r="E21" s="1">
        <v>1016.95</v>
      </c>
      <c r="F21" s="8" t="s">
        <v>748</v>
      </c>
      <c r="G21" s="8" t="s">
        <v>9</v>
      </c>
      <c r="H21" s="8" t="s">
        <v>39</v>
      </c>
      <c r="I21" s="1" t="s">
        <v>54</v>
      </c>
      <c r="J21" s="1">
        <v>0.93023255813953487</v>
      </c>
      <c r="K21" s="108">
        <v>946</v>
      </c>
      <c r="L21" s="8" t="s">
        <v>39</v>
      </c>
      <c r="M21" s="1">
        <v>1</v>
      </c>
      <c r="N21" s="108">
        <v>946</v>
      </c>
    </row>
    <row r="22" spans="1:14" ht="22.5" x14ac:dyDescent="0.2">
      <c r="A22" s="1" t="s">
        <v>27</v>
      </c>
      <c r="B22" s="8" t="s">
        <v>28</v>
      </c>
      <c r="C22" s="1">
        <v>950000</v>
      </c>
      <c r="D22" s="1">
        <v>995</v>
      </c>
      <c r="E22" s="1">
        <v>954.77</v>
      </c>
      <c r="F22" s="8" t="s">
        <v>744</v>
      </c>
      <c r="G22" s="8" t="s">
        <v>9</v>
      </c>
      <c r="H22" s="8" t="s">
        <v>39</v>
      </c>
      <c r="I22" s="1" t="s">
        <v>56</v>
      </c>
      <c r="J22" s="1">
        <v>1</v>
      </c>
      <c r="K22" s="108">
        <v>954.77</v>
      </c>
      <c r="L22" s="8" t="s">
        <v>39</v>
      </c>
      <c r="M22" s="1">
        <v>1</v>
      </c>
      <c r="N22" s="108">
        <v>954.77</v>
      </c>
    </row>
    <row r="23" spans="1:14" ht="12" thickBot="1" x14ac:dyDescent="0.25"/>
    <row r="24" spans="1:14" ht="21" customHeight="1" thickBot="1" x14ac:dyDescent="0.25">
      <c r="A24" s="252" t="s">
        <v>58</v>
      </c>
      <c r="B24" s="253"/>
      <c r="C24" s="254"/>
      <c r="E24" s="255"/>
      <c r="F24" s="255"/>
    </row>
    <row r="25" spans="1:14" ht="21" x14ac:dyDescent="0.2">
      <c r="A25" s="29" t="s">
        <v>37</v>
      </c>
      <c r="B25" s="29" t="s">
        <v>77</v>
      </c>
      <c r="C25" s="29" t="s">
        <v>75</v>
      </c>
    </row>
    <row r="26" spans="1:14" x14ac:dyDescent="0.2">
      <c r="A26" s="60" t="s">
        <v>78</v>
      </c>
      <c r="B26" s="5">
        <v>838.1</v>
      </c>
      <c r="C26" s="5">
        <v>1</v>
      </c>
    </row>
    <row r="27" spans="1:14" x14ac:dyDescent="0.2">
      <c r="A27" s="60" t="s">
        <v>80</v>
      </c>
      <c r="B27" s="5">
        <v>425.46</v>
      </c>
      <c r="C27" s="5">
        <v>0.51</v>
      </c>
    </row>
    <row r="28" spans="1:14" x14ac:dyDescent="0.2">
      <c r="A28" s="60" t="s">
        <v>17</v>
      </c>
      <c r="B28" s="5">
        <v>339.23</v>
      </c>
      <c r="C28" s="5">
        <v>0.4</v>
      </c>
    </row>
    <row r="29" spans="1:14" x14ac:dyDescent="0.2">
      <c r="A29" s="60" t="s">
        <v>79</v>
      </c>
      <c r="B29" s="5">
        <v>180.94</v>
      </c>
      <c r="C29" s="5">
        <v>0.22</v>
      </c>
    </row>
    <row r="30" spans="1:14" ht="15.75" customHeight="1" thickBot="1" x14ac:dyDescent="0.25"/>
    <row r="31" spans="1:14" ht="23.25" customHeight="1" thickBot="1" x14ac:dyDescent="0.25">
      <c r="A31" s="252" t="s">
        <v>58</v>
      </c>
      <c r="B31" s="254"/>
      <c r="E31" s="51"/>
      <c r="F31" s="51"/>
      <c r="G31" s="110"/>
      <c r="I31" s="63"/>
      <c r="J31" s="63"/>
      <c r="K31" s="63"/>
      <c r="L31" s="110"/>
    </row>
    <row r="32" spans="1:14" ht="19.5" customHeight="1" thickBot="1" x14ac:dyDescent="0.25">
      <c r="A32" s="89" t="s">
        <v>37</v>
      </c>
      <c r="B32" s="106" t="s">
        <v>75</v>
      </c>
      <c r="G32" s="110"/>
      <c r="I32" s="61"/>
      <c r="J32" s="61"/>
      <c r="K32" s="61"/>
      <c r="L32" s="110"/>
    </row>
    <row r="33" spans="1:12" ht="30.75" customHeight="1" x14ac:dyDescent="0.2">
      <c r="A33" s="47" t="s">
        <v>7</v>
      </c>
      <c r="B33" s="24">
        <v>0.22</v>
      </c>
      <c r="G33" s="110"/>
      <c r="I33" s="62"/>
      <c r="J33" s="62"/>
      <c r="K33" s="62"/>
      <c r="L33" s="110"/>
    </row>
    <row r="34" spans="1:12" ht="21.75" customHeight="1" x14ac:dyDescent="0.2">
      <c r="A34" s="1" t="s">
        <v>81</v>
      </c>
      <c r="B34" s="24">
        <v>0.22</v>
      </c>
      <c r="E34" s="3"/>
      <c r="F34" s="66"/>
      <c r="G34" s="110"/>
      <c r="I34" s="62"/>
      <c r="J34" s="62"/>
      <c r="K34" s="62"/>
      <c r="L34" s="110"/>
    </row>
    <row r="35" spans="1:12" x14ac:dyDescent="0.2">
      <c r="A35" s="6" t="s">
        <v>82</v>
      </c>
      <c r="B35" s="24">
        <v>0.22</v>
      </c>
      <c r="E35" s="3"/>
      <c r="F35" s="66"/>
      <c r="G35" s="110"/>
      <c r="I35" s="62"/>
      <c r="J35" s="62"/>
      <c r="K35" s="62"/>
      <c r="L35" s="110"/>
    </row>
    <row r="36" spans="1:12" x14ac:dyDescent="0.2">
      <c r="A36" s="6" t="s">
        <v>83</v>
      </c>
      <c r="B36" s="24">
        <v>0.22</v>
      </c>
      <c r="E36" s="3"/>
      <c r="F36" s="66"/>
      <c r="I36" s="62"/>
      <c r="J36" s="62"/>
      <c r="K36" s="62"/>
      <c r="L36" s="110"/>
    </row>
    <row r="37" spans="1:12" x14ac:dyDescent="0.2">
      <c r="A37" s="6" t="s">
        <v>84</v>
      </c>
      <c r="B37" s="24">
        <v>0.22</v>
      </c>
      <c r="E37" s="3"/>
      <c r="F37" s="66"/>
      <c r="I37" s="62"/>
      <c r="J37" s="62"/>
      <c r="K37" s="62"/>
      <c r="L37" s="110"/>
    </row>
    <row r="38" spans="1:12" x14ac:dyDescent="0.2">
      <c r="A38" s="1" t="s">
        <v>11</v>
      </c>
      <c r="B38" s="24">
        <v>0.22</v>
      </c>
      <c r="E38" s="3"/>
      <c r="F38" s="66"/>
      <c r="I38" s="62"/>
      <c r="J38" s="62"/>
      <c r="K38" s="62"/>
      <c r="L38" s="110"/>
    </row>
    <row r="39" spans="1:12" x14ac:dyDescent="0.2">
      <c r="A39" s="1" t="s">
        <v>14</v>
      </c>
      <c r="B39" s="24">
        <v>0.22</v>
      </c>
      <c r="I39" s="62"/>
      <c r="J39" s="62"/>
      <c r="K39" s="62"/>
      <c r="L39" s="110"/>
    </row>
    <row r="40" spans="1:12" x14ac:dyDescent="0.2">
      <c r="A40" s="1" t="s">
        <v>17</v>
      </c>
      <c r="B40" s="27">
        <v>0.4</v>
      </c>
      <c r="I40" s="110"/>
      <c r="J40" s="110"/>
      <c r="K40" s="110"/>
      <c r="L40" s="110"/>
    </row>
    <row r="41" spans="1:12" x14ac:dyDescent="0.2">
      <c r="A41" s="1" t="s">
        <v>19</v>
      </c>
      <c r="B41" s="27">
        <v>0.51</v>
      </c>
      <c r="I41" s="110"/>
      <c r="J41" s="110"/>
      <c r="K41" s="110"/>
      <c r="L41" s="110"/>
    </row>
    <row r="42" spans="1:12" ht="23.25" customHeight="1" x14ac:dyDescent="0.2">
      <c r="A42" s="1" t="s">
        <v>22</v>
      </c>
      <c r="B42" s="27">
        <v>0.51</v>
      </c>
    </row>
    <row r="43" spans="1:12" x14ac:dyDescent="0.2">
      <c r="A43" s="1" t="s">
        <v>25</v>
      </c>
      <c r="B43" s="27">
        <v>0.51</v>
      </c>
    </row>
    <row r="44" spans="1:12" x14ac:dyDescent="0.2">
      <c r="A44" s="1" t="s">
        <v>85</v>
      </c>
      <c r="B44" s="27">
        <v>0.51</v>
      </c>
    </row>
    <row r="45" spans="1:12" ht="20.25" customHeight="1" x14ac:dyDescent="0.2">
      <c r="A45" s="1" t="s">
        <v>86</v>
      </c>
      <c r="B45" s="27">
        <v>0.51</v>
      </c>
    </row>
    <row r="46" spans="1:12" ht="26.25" customHeight="1" x14ac:dyDescent="0.2">
      <c r="A46" s="1" t="s">
        <v>26</v>
      </c>
      <c r="B46" s="27">
        <v>1</v>
      </c>
    </row>
    <row r="47" spans="1:12" x14ac:dyDescent="0.2">
      <c r="A47" s="1" t="s">
        <v>721</v>
      </c>
      <c r="B47" s="27">
        <v>0.51</v>
      </c>
    </row>
    <row r="48" spans="1:12" x14ac:dyDescent="0.2">
      <c r="A48" s="1" t="s">
        <v>720</v>
      </c>
      <c r="B48" s="27">
        <v>0.51</v>
      </c>
    </row>
    <row r="49" spans="1:3" ht="41.25" customHeight="1" x14ac:dyDescent="0.2">
      <c r="A49" s="1" t="s">
        <v>23</v>
      </c>
      <c r="B49" s="27">
        <v>0.51</v>
      </c>
    </row>
    <row r="50" spans="1:3" ht="49.5" customHeight="1" x14ac:dyDescent="0.2">
      <c r="A50" s="1" t="s">
        <v>87</v>
      </c>
      <c r="B50" s="27">
        <v>0.51</v>
      </c>
    </row>
    <row r="51" spans="1:3" ht="10.5" customHeight="1" x14ac:dyDescent="0.2">
      <c r="A51" s="6" t="s">
        <v>88</v>
      </c>
      <c r="B51" s="27">
        <v>1</v>
      </c>
    </row>
    <row r="52" spans="1:3" x14ac:dyDescent="0.2">
      <c r="A52" s="6" t="s">
        <v>89</v>
      </c>
      <c r="B52" s="27">
        <v>1</v>
      </c>
    </row>
    <row r="53" spans="1:3" x14ac:dyDescent="0.2">
      <c r="A53" s="1" t="s">
        <v>27</v>
      </c>
      <c r="B53" s="27">
        <v>1</v>
      </c>
    </row>
    <row r="54" spans="1:3" ht="15.75" customHeight="1" thickBot="1" x14ac:dyDescent="0.25"/>
    <row r="55" spans="1:3" ht="21.75" customHeight="1" thickBot="1" x14ac:dyDescent="0.25">
      <c r="A55" s="256" t="s">
        <v>59</v>
      </c>
      <c r="B55" s="257"/>
    </row>
    <row r="56" spans="1:3" x14ac:dyDescent="0.2">
      <c r="A56" s="6" t="s">
        <v>38</v>
      </c>
      <c r="B56" s="67">
        <v>1</v>
      </c>
      <c r="C56" s="111"/>
    </row>
    <row r="57" spans="1:3" ht="12" customHeight="1" x14ac:dyDescent="0.2">
      <c r="A57" s="6" t="s">
        <v>67</v>
      </c>
      <c r="B57" s="67">
        <v>1.05</v>
      </c>
    </row>
    <row r="58" spans="1:3" x14ac:dyDescent="0.2">
      <c r="A58" s="6" t="s">
        <v>39</v>
      </c>
      <c r="B58" s="67">
        <v>1.0920000000000001</v>
      </c>
    </row>
    <row r="59" spans="1:3" ht="12" thickBot="1" x14ac:dyDescent="0.25"/>
    <row r="60" spans="1:3" ht="15.75" customHeight="1" thickBot="1" x14ac:dyDescent="0.25">
      <c r="A60" s="258" t="s">
        <v>740</v>
      </c>
      <c r="B60" s="259"/>
    </row>
    <row r="61" spans="1:3" x14ac:dyDescent="0.2">
      <c r="A61" s="6" t="s">
        <v>713</v>
      </c>
      <c r="B61" s="67">
        <v>1.2809999999999999</v>
      </c>
    </row>
    <row r="62" spans="1:3" x14ac:dyDescent="0.2">
      <c r="A62" s="6" t="s">
        <v>714</v>
      </c>
      <c r="B62" s="67">
        <v>1.0740000000000001</v>
      </c>
    </row>
    <row r="63" spans="1:3" x14ac:dyDescent="0.2">
      <c r="A63" s="6" t="s">
        <v>715</v>
      </c>
      <c r="B63" s="67">
        <v>1</v>
      </c>
    </row>
    <row r="64" spans="1:3" x14ac:dyDescent="0.2">
      <c r="A64" s="6" t="s">
        <v>716</v>
      </c>
      <c r="B64" s="67">
        <v>0.94299999999999995</v>
      </c>
    </row>
    <row r="65" spans="1:2" x14ac:dyDescent="0.2">
      <c r="A65" s="6" t="s">
        <v>717</v>
      </c>
      <c r="B65" s="67">
        <v>0.84499999999999997</v>
      </c>
    </row>
    <row r="66" spans="1:2" x14ac:dyDescent="0.2">
      <c r="A66" s="6" t="s">
        <v>718</v>
      </c>
      <c r="B66" s="67">
        <v>0.77800000000000002</v>
      </c>
    </row>
    <row r="67" spans="1:2" ht="12" thickBot="1" x14ac:dyDescent="0.25"/>
    <row r="68" spans="1:2" ht="12" thickBot="1" x14ac:dyDescent="0.25">
      <c r="A68" s="252" t="s">
        <v>741</v>
      </c>
      <c r="B68" s="254"/>
    </row>
    <row r="69" spans="1:2" x14ac:dyDescent="0.2">
      <c r="A69" s="65" t="s">
        <v>93</v>
      </c>
      <c r="B69" s="1">
        <v>0.65</v>
      </c>
    </row>
    <row r="70" spans="1:2" ht="21.75" customHeight="1" thickBot="1" x14ac:dyDescent="0.25"/>
    <row r="71" spans="1:2" ht="13.5" customHeight="1" thickBot="1" x14ac:dyDescent="0.25">
      <c r="A71" s="258" t="s">
        <v>735</v>
      </c>
      <c r="B71" s="259"/>
    </row>
    <row r="72" spans="1:2" x14ac:dyDescent="0.2">
      <c r="A72" s="68" t="s">
        <v>115</v>
      </c>
      <c r="B72" s="67">
        <v>0.83799999999999997</v>
      </c>
    </row>
    <row r="73" spans="1:2" x14ac:dyDescent="0.2">
      <c r="A73" s="68" t="s">
        <v>730</v>
      </c>
      <c r="B73" s="67">
        <v>1</v>
      </c>
    </row>
    <row r="76" spans="1:2" ht="12" thickBot="1" x14ac:dyDescent="0.25"/>
    <row r="77" spans="1:2" ht="12" thickBot="1" x14ac:dyDescent="0.25">
      <c r="A77" s="252" t="s">
        <v>109</v>
      </c>
      <c r="B77" s="254"/>
    </row>
    <row r="78" spans="1:2" x14ac:dyDescent="0.2">
      <c r="A78" s="64" t="s">
        <v>92</v>
      </c>
      <c r="B78" s="1">
        <v>0.86</v>
      </c>
    </row>
    <row r="80" spans="1:2" ht="12" thickBot="1" x14ac:dyDescent="0.25"/>
    <row r="81" spans="1:3" ht="15.75" customHeight="1" x14ac:dyDescent="0.2">
      <c r="A81" s="260" t="s">
        <v>726</v>
      </c>
      <c r="B81" s="261"/>
      <c r="C81" s="262"/>
    </row>
    <row r="82" spans="1:3" x14ac:dyDescent="0.2">
      <c r="A82" s="117" t="s">
        <v>743</v>
      </c>
      <c r="B82" s="117" t="s">
        <v>707</v>
      </c>
      <c r="C82" s="117" t="s">
        <v>52</v>
      </c>
    </row>
    <row r="83" spans="1:3" ht="22.5" x14ac:dyDescent="0.2">
      <c r="A83" s="115" t="s">
        <v>722</v>
      </c>
      <c r="B83" s="119" t="s">
        <v>336</v>
      </c>
      <c r="C83" s="116">
        <v>1.3839999999999999</v>
      </c>
    </row>
    <row r="84" spans="1:3" ht="22.5" x14ac:dyDescent="0.2">
      <c r="A84" s="112" t="s">
        <v>719</v>
      </c>
      <c r="B84" s="118" t="s">
        <v>333</v>
      </c>
      <c r="C84" s="67">
        <v>1.3420000000000001</v>
      </c>
    </row>
    <row r="85" spans="1:3" x14ac:dyDescent="0.2">
      <c r="A85" s="113" t="s">
        <v>723</v>
      </c>
      <c r="B85" s="114"/>
      <c r="C85" s="67">
        <v>1</v>
      </c>
    </row>
  </sheetData>
  <mergeCells count="13">
    <mergeCell ref="A31:B31"/>
    <mergeCell ref="A55:B55"/>
    <mergeCell ref="A60:B60"/>
    <mergeCell ref="A71:B71"/>
    <mergeCell ref="A81:C81"/>
    <mergeCell ref="A68:B68"/>
    <mergeCell ref="A77:B77"/>
    <mergeCell ref="A1:N2"/>
    <mergeCell ref="A3:N3"/>
    <mergeCell ref="A4:N4"/>
    <mergeCell ref="A5:N5"/>
    <mergeCell ref="A24:C24"/>
    <mergeCell ref="E24:F2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Эталон</vt:lpstr>
      <vt:lpstr>Перечень</vt:lpstr>
      <vt:lpstr>Корректировки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Ашкова Юлия Сергеевна</dc:creator>
  <cp:lastModifiedBy>Шумихина Анна Александровна</cp:lastModifiedBy>
  <cp:lastPrinted>2026-06-05T05:01:47Z</cp:lastPrinted>
  <dcterms:created xsi:type="dcterms:W3CDTF">2026-05-28T03:01:44Z</dcterms:created>
  <dcterms:modified xsi:type="dcterms:W3CDTF">2026-07-08T04:44:21Z</dcterms:modified>
</cp:coreProperties>
</file>